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08" yWindow="-108" windowWidth="23256" windowHeight="12456" tabRatio="783"/>
  </bookViews>
  <sheets>
    <sheet name="小学校" sheetId="1" r:id="rId1"/>
    <sheet name="中学校" sheetId="6" r:id="rId2"/>
  </sheets>
  <definedNames>
    <definedName name="_xlnm.Print_Area" localSheetId="0">小学校!$A$1:$V$59</definedName>
    <definedName name="_xlnm.Print_Area" localSheetId="1">中学校!$A$1:$V$59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<sst xmlns="http://schemas.openxmlformats.org/spreadsheetml/2006/main" xmlns:r="http://schemas.openxmlformats.org/officeDocument/2006/relationships" count="93" uniqueCount="93">
  <si>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1"/>
  </si>
  <si>
    <t>需要量</t>
  </si>
  <si>
    <t>種　　　　　類</t>
  </si>
  <si>
    <t>９月</t>
  </si>
  <si>
    <t>区分</t>
  </si>
  <si>
    <t>５月</t>
  </si>
  <si>
    <t>６月</t>
  </si>
  <si>
    <t>1　年</t>
    <rPh sb="2" eb="3">
      <t>ネン</t>
    </rPh>
    <phoneticPr fontId="1"/>
  </si>
  <si>
    <t>４月</t>
  </si>
  <si>
    <t>高学年</t>
    <rPh sb="0" eb="3">
      <t>コウガクネン</t>
    </rPh>
    <phoneticPr fontId="1"/>
  </si>
  <si>
    <t>８月</t>
  </si>
  <si>
    <r>
      <t>10</t>
    </r>
    <r>
      <rPr>
        <sz val="10.5"/>
        <color auto="1"/>
        <rFont val="ＭＳ 明朝"/>
      </rPr>
      <t>月</t>
    </r>
  </si>
  <si>
    <t>規格（g）</t>
    <rPh sb="0" eb="2">
      <t>キカク</t>
    </rPh>
    <phoneticPr fontId="1"/>
  </si>
  <si>
    <t>７月</t>
  </si>
  <si>
    <t>白玉うどん</t>
  </si>
  <si>
    <t>３月</t>
  </si>
  <si>
    <t>あいちの米粉パン50</t>
    <rPh sb="4" eb="6">
      <t>コメコ</t>
    </rPh>
    <phoneticPr fontId="1"/>
  </si>
  <si>
    <t>　３　規格及び回数</t>
    <rPh sb="3" eb="5">
      <t>キカク</t>
    </rPh>
    <rPh sb="5" eb="6">
      <t>オヨ</t>
    </rPh>
    <rPh sb="7" eb="9">
      <t>カイスウ</t>
    </rPh>
    <phoneticPr fontId="1"/>
  </si>
  <si>
    <r>
      <t>11</t>
    </r>
    <r>
      <rPr>
        <sz val="10.5"/>
        <color auto="1"/>
        <rFont val="ＭＳ 明朝"/>
      </rPr>
      <t>月</t>
    </r>
  </si>
  <si>
    <r>
      <t>12</t>
    </r>
    <r>
      <rPr>
        <sz val="10.5"/>
        <color auto="1"/>
        <rFont val="ＭＳ 明朝"/>
      </rPr>
      <t>月</t>
    </r>
  </si>
  <si>
    <t>3　年</t>
  </si>
  <si>
    <t>１月</t>
  </si>
  <si>
    <t>クロスロールパン</t>
  </si>
  <si>
    <t>２月</t>
  </si>
  <si>
    <t>2　年</t>
    <rPh sb="2" eb="3">
      <t>ネン</t>
    </rPh>
    <phoneticPr fontId="1"/>
  </si>
  <si>
    <t>回</t>
  </si>
  <si>
    <t>わかめごはん</t>
  </si>
  <si>
    <t>ミルクロ－ルパン</t>
  </si>
  <si>
    <t>小型ロ－ルパン</t>
  </si>
  <si>
    <t>小　　　　麦　　　　粉　　　　製　　　　品</t>
  </si>
  <si>
    <t>クロワッサン</t>
  </si>
  <si>
    <t>ソフトスパゲティ式めん</t>
  </si>
  <si>
    <t>記</t>
    <rPh sb="0" eb="1">
      <t>キ</t>
    </rPh>
    <phoneticPr fontId="1"/>
  </si>
  <si>
    <t>白飯</t>
  </si>
  <si>
    <t>ｱﾙﾌｧ化米</t>
  </si>
  <si>
    <t>赤飯</t>
  </si>
  <si>
    <t>精米</t>
    <rPh sb="0" eb="1">
      <t>セイ</t>
    </rPh>
    <rPh sb="1" eb="2">
      <t>ベイ</t>
    </rPh>
    <phoneticPr fontId="1"/>
  </si>
  <si>
    <t>麦ごはん</t>
  </si>
  <si>
    <t>給食回数</t>
  </si>
  <si>
    <t>低学年</t>
    <rPh sb="0" eb="3">
      <t>テイガクネン</t>
    </rPh>
    <phoneticPr fontId="1"/>
  </si>
  <si>
    <t>袋</t>
  </si>
  <si>
    <t>給食回数合計</t>
  </si>
  <si>
    <t>合計</t>
  </si>
  <si>
    <t>種類</t>
  </si>
  <si>
    <t>米　　穀　　類</t>
  </si>
  <si>
    <t>きしめん</t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</si>
  <si>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1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</si>
  <si>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1"/>
  </si>
  <si>
    <t>　１　学校・共同調理場コード</t>
  </si>
  <si>
    <t>りんごパン</t>
  </si>
  <si>
    <t>申請者</t>
  </si>
  <si>
    <t>中学年</t>
    <rPh sb="0" eb="3">
      <t>チュウガクネン</t>
    </rPh>
    <phoneticPr fontId="1"/>
  </si>
  <si>
    <t>サンドイッチロ－ルパン</t>
  </si>
  <si>
    <t>住　所</t>
  </si>
  <si>
    <t>名　称</t>
  </si>
  <si>
    <t>無洗米</t>
  </si>
  <si>
    <t>職氏名</t>
  </si>
  <si>
    <t>人</t>
    <rPh sb="0" eb="1">
      <t>ニン</t>
    </rPh>
    <phoneticPr fontId="1"/>
  </si>
  <si>
    <t>１０㎏袋</t>
    <rPh sb="3" eb="4">
      <t>ブクロ</t>
    </rPh>
    <phoneticPr fontId="1"/>
  </si>
  <si>
    <t>―</t>
  </si>
  <si>
    <t>スライスパン</t>
  </si>
  <si>
    <t>レ－ズンロ－ルパン</t>
  </si>
  <si>
    <t>中華めん（ラーメン）</t>
  </si>
  <si>
    <t>3　年</t>
    <rPh sb="2" eb="3">
      <t>ネン</t>
    </rPh>
    <phoneticPr fontId="1"/>
  </si>
  <si>
    <t>　２　給食予定人員</t>
    <rPh sb="3" eb="5">
      <t>キュウショク</t>
    </rPh>
    <rPh sb="5" eb="7">
      <t>ヨテイ</t>
    </rPh>
    <rPh sb="7" eb="9">
      <t>ジンイン</t>
    </rPh>
    <phoneticPr fontId="1"/>
  </si>
  <si>
    <t>五穀ごはん</t>
    <rPh sb="0" eb="2">
      <t>ゴコク</t>
    </rPh>
    <phoneticPr fontId="1"/>
  </si>
  <si>
    <t>回</t>
    <rPh sb="0" eb="1">
      <t>カイ</t>
    </rPh>
    <phoneticPr fontId="1"/>
  </si>
  <si>
    <t>サンドイッチバンズパン</t>
  </si>
  <si>
    <t>米飯回数</t>
    <rPh sb="0" eb="2">
      <t>ベイハン</t>
    </rPh>
    <rPh sb="2" eb="4">
      <t>カイスウ</t>
    </rPh>
    <phoneticPr fontId="1"/>
  </si>
  <si>
    <t>ロ－ルパン</t>
  </si>
  <si>
    <t>くろロ－ルパン</t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</si>
  <si>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1"/>
  </si>
  <si>
    <t>あいちの大根葉ごはん</t>
    <rPh sb="4" eb="6">
      <t>ダイコン</t>
    </rPh>
    <rPh sb="6" eb="7">
      <t>バ</t>
    </rPh>
    <phoneticPr fontId="1"/>
  </si>
  <si>
    <t>合　計</t>
    <rPh sb="0" eb="1">
      <t>ア</t>
    </rPh>
    <rPh sb="2" eb="3">
      <t>ケイ</t>
    </rPh>
    <phoneticPr fontId="1"/>
  </si>
  <si>
    <t>炊飯給食回数小計</t>
    <rPh sb="0" eb="2">
      <t>スイハン</t>
    </rPh>
    <phoneticPr fontId="1"/>
  </si>
  <si>
    <t>パン給食回数小計</t>
  </si>
  <si>
    <t>めん給食回数小計</t>
  </si>
  <si>
    <t>1　年</t>
  </si>
  <si>
    <t>2　年</t>
  </si>
  <si>
    <t>ロウカット玄米ごはん</t>
    <rPh sb="5" eb="7">
      <t>ゲンマイ</t>
    </rPh>
    <phoneticPr fontId="1"/>
  </si>
  <si>
    <t>三河赤鶏五目ごはん</t>
    <rPh sb="0" eb="2">
      <t>ミカワ</t>
    </rPh>
    <rPh sb="2" eb="4">
      <t>アカドリ</t>
    </rPh>
    <rPh sb="4" eb="6">
      <t>ゴモク</t>
    </rPh>
    <phoneticPr fontId="1"/>
  </si>
  <si>
    <t>１０㎏箱</t>
    <rPh sb="3" eb="4">
      <t>ハコ</t>
    </rPh>
    <phoneticPr fontId="1"/>
  </si>
  <si>
    <t>愛知のツイストパン</t>
    <rPh sb="0" eb="2">
      <t>アイチ</t>
    </rPh>
    <phoneticPr fontId="1"/>
  </si>
  <si>
    <t>米粉パン（小麦入り）</t>
    <rPh sb="5" eb="7">
      <t>コムギ</t>
    </rPh>
    <rPh sb="7" eb="8">
      <t>イ</t>
    </rPh>
    <phoneticPr fontId="1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</si>
  <si>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1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</si>
  <si>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1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</si>
  <si>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1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</si>
  <si>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1"/>
  </si>
  <si>
    <t>尾張旭市</t>
    <rPh sb="0" eb="4">
      <t>オワリアサヒシ</t>
    </rPh>
    <phoneticPr fontId="1"/>
  </si>
  <si>
    <t>尾張旭市旭前町新田洞5005-6</t>
    <rPh sb="0" eb="4">
      <t>オワリアサヒシ</t>
    </rPh>
    <rPh sb="4" eb="7">
      <t>アサヒマエチョウ</t>
    </rPh>
    <rPh sb="7" eb="10">
      <t>シンデンボラ</t>
    </rPh>
    <phoneticPr fontId="1"/>
  </si>
  <si>
    <t>尾張旭市学校給食センター</t>
    <rPh sb="0" eb="4">
      <t>オワリアサヒシ</t>
    </rPh>
    <rPh sb="4" eb="8">
      <t>ガッコウキュウショク</t>
    </rPh>
    <phoneticPr fontId="1"/>
  </si>
  <si>
    <t>髙橋　雅大</t>
    <rPh sb="0" eb="2">
      <t>タカハシ</t>
    </rPh>
    <rPh sb="3" eb="5">
      <t>マサダイ</t>
    </rPh>
    <phoneticPr fontId="1"/>
  </si>
  <si>
    <t>　　　　令和　７　年 １１ 月 ２７ 日　</t>
    <rPh sb="4" eb="6">
      <t>レイワ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</si>
</sst>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 ;[Red]\-#,##0\ "/>
    <numFmt numFmtId="177" formatCode="0.0_ "/>
  </numFmts>
  <fonts count="13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6"/>
      <color auto="1"/>
      <name val="ＭＳ ゴシック"/>
      <family val="3"/>
    </font>
    <font>
      <sz val="10.5"/>
      <color auto="1"/>
      <name val="ＭＳ 明朝"/>
      <family val="1"/>
    </font>
    <font>
      <sz val="11"/>
      <color auto="1"/>
      <name val="ＭＳ 明朝"/>
      <family val="1"/>
    </font>
    <font>
      <sz val="11"/>
      <color auto="1"/>
      <name val="ＭＳ ゴシック"/>
      <family val="3"/>
    </font>
    <font>
      <sz val="10"/>
      <color auto="1"/>
      <name val="ＭＳ 明朝"/>
      <family val="1"/>
    </font>
    <font>
      <sz val="12"/>
      <color auto="1"/>
      <name val="ＭＳ 明朝"/>
      <family val="1"/>
    </font>
    <font>
      <sz val="10.5"/>
      <color auto="1"/>
      <name val="ＭＳ ゴシック"/>
      <family val="3"/>
    </font>
    <font>
      <sz val="10.5"/>
      <color auto="1"/>
      <name val="Century"/>
      <family val="1"/>
    </font>
    <font>
      <b/>
      <sz val="12"/>
      <color auto="1"/>
      <name val="ＭＳ ゴシック"/>
      <family val="3"/>
    </font>
    <font>
      <sz val="11"/>
      <color auto="1"/>
      <name val="ＭＳ Ｐゴシック"/>
      <family val="3"/>
    </font>
    <font>
      <sz val="9"/>
      <color auto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 justifyLastLine="1"/>
    </xf>
    <xf numFmtId="0" fontId="7" fillId="0" borderId="3" xfId="0" applyFont="1" applyBorder="1" applyAlignment="1">
      <alignment horizontal="center" vertical="center" wrapText="1" justifyLastLine="1"/>
    </xf>
    <xf numFmtId="0" fontId="0" fillId="0" borderId="4" xfId="0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 wrapText="1"/>
    </xf>
    <xf numFmtId="0" fontId="7" fillId="0" borderId="6" xfId="0" applyFont="1" applyBorder="1" applyAlignment="1">
      <alignment horizontal="distributed" vertical="center" wrapText="1" justifyLastLine="1"/>
    </xf>
    <xf numFmtId="0" fontId="0" fillId="0" borderId="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 justifyLastLine="1"/>
    </xf>
    <xf numFmtId="0" fontId="7" fillId="0" borderId="12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distributed" vertical="center" wrapText="1" justifyLastLine="1"/>
    </xf>
    <xf numFmtId="0" fontId="3" fillId="0" borderId="16" xfId="0" applyFont="1" applyBorder="1" applyAlignment="1">
      <alignment horizontal="left" vertical="center" shrinkToFit="1"/>
    </xf>
    <xf numFmtId="0" fontId="7" fillId="0" borderId="17" xfId="0" applyFont="1" applyBorder="1" applyAlignment="1">
      <alignment horizontal="distributed" vertical="center" wrapText="1" justifyLastLine="1"/>
    </xf>
    <xf numFmtId="0" fontId="3" fillId="0" borderId="15" xfId="0" applyFont="1" applyBorder="1" applyAlignment="1">
      <alignment horizontal="center" vertical="center" textRotation="255" wrapText="1"/>
    </xf>
    <xf numFmtId="0" fontId="3" fillId="0" borderId="18" xfId="0" applyFont="1" applyBorder="1" applyAlignment="1">
      <alignment horizontal="center" vertical="center" textRotation="255" wrapText="1"/>
    </xf>
    <xf numFmtId="0" fontId="3" fillId="0" borderId="19" xfId="0" applyFont="1" applyBorder="1" applyAlignment="1">
      <alignment horizontal="center" vertical="center" textRotation="255" wrapText="1"/>
    </xf>
    <xf numFmtId="0" fontId="3" fillId="0" borderId="20" xfId="0" applyFont="1" applyBorder="1" applyAlignment="1">
      <alignment horizontal="center" vertical="center" textRotation="255" wrapText="1"/>
    </xf>
    <xf numFmtId="0" fontId="3" fillId="0" borderId="21" xfId="0" applyFont="1" applyBorder="1" applyAlignment="1">
      <alignment horizontal="center" vertical="center" textRotation="255" wrapText="1"/>
    </xf>
    <xf numFmtId="0" fontId="3" fillId="0" borderId="22" xfId="0" applyFont="1" applyBorder="1" applyAlignment="1">
      <alignment horizontal="distributed" vertical="center" wrapText="1" justifyLastLine="1"/>
    </xf>
    <xf numFmtId="0" fontId="3" fillId="0" borderId="23" xfId="0" applyFont="1" applyBorder="1" applyAlignment="1">
      <alignment horizontal="distributed" vertical="center" wrapText="1" justifyLastLine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shrinkToFit="1"/>
    </xf>
    <xf numFmtId="0" fontId="3" fillId="0" borderId="25" xfId="0" applyFont="1" applyBorder="1" applyAlignment="1">
      <alignment horizontal="left" vertical="center" shrinkToFit="1"/>
    </xf>
    <xf numFmtId="0" fontId="3" fillId="0" borderId="26" xfId="0" applyFont="1" applyBorder="1" applyAlignment="1">
      <alignment horizontal="left" vertical="center" shrinkToFit="1"/>
    </xf>
    <xf numFmtId="0" fontId="3" fillId="0" borderId="27" xfId="0" applyFont="1" applyBorder="1" applyAlignment="1">
      <alignment horizontal="left" vertical="center" shrinkToFit="1"/>
    </xf>
    <xf numFmtId="0" fontId="3" fillId="0" borderId="28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15" xfId="0" applyFont="1" applyBorder="1" applyAlignment="1">
      <alignment horizontal="center" vertical="center" wrapText="1" justifyLastLine="1"/>
    </xf>
    <xf numFmtId="0" fontId="7" fillId="0" borderId="29" xfId="0" applyFont="1" applyBorder="1" applyAlignment="1">
      <alignment horizontal="center" vertical="center" wrapText="1" justifyLastLine="1"/>
    </xf>
    <xf numFmtId="0" fontId="7" fillId="0" borderId="30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5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wrapText="1" justifyLastLine="1"/>
    </xf>
    <xf numFmtId="0" fontId="8" fillId="0" borderId="1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distributed" vertical="center" wrapText="1" justifyLastLine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18" xfId="0" applyFont="1" applyBorder="1" applyAlignment="1">
      <alignment horizontal="distributed" vertical="center" wrapText="1" justifyLastLine="1"/>
    </xf>
    <xf numFmtId="0" fontId="8" fillId="0" borderId="14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 justifyLastLine="1"/>
    </xf>
    <xf numFmtId="0" fontId="8" fillId="0" borderId="25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distributed" vertical="center" wrapText="1" justifyLastLine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9" xfId="0" applyFont="1" applyBorder="1" applyAlignment="1">
      <alignment horizontal="center" vertical="center" wrapText="1" justifyLastLine="1"/>
    </xf>
    <xf numFmtId="0" fontId="3" fillId="0" borderId="7" xfId="0" applyFont="1" applyBorder="1" applyAlignment="1">
      <alignment horizontal="center" vertical="center" wrapText="1" justifyLastLine="1"/>
    </xf>
    <xf numFmtId="176" fontId="3" fillId="0" borderId="39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0" xfId="0" applyNumberFormat="1" applyFont="1" applyBorder="1" applyAlignment="1">
      <alignment horizontal="center" vertical="center"/>
    </xf>
    <xf numFmtId="176" fontId="3" fillId="0" borderId="41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distributed" vertical="center" wrapText="1" justifyLastLine="1"/>
    </xf>
    <xf numFmtId="176" fontId="3" fillId="0" borderId="39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  <xf numFmtId="176" fontId="3" fillId="0" borderId="40" xfId="0" applyNumberFormat="1" applyFont="1" applyBorder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25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17" xfId="0" applyNumberFormat="1" applyFont="1" applyBorder="1" applyAlignment="1">
      <alignment horizontal="right" vertical="center"/>
    </xf>
    <xf numFmtId="176" fontId="3" fillId="0" borderId="22" xfId="0" applyNumberFormat="1" applyFont="1" applyBorder="1">
      <alignment vertical="center"/>
    </xf>
    <xf numFmtId="176" fontId="3" fillId="0" borderId="18" xfId="0" applyNumberFormat="1" applyFont="1" applyBorder="1">
      <alignment vertical="center"/>
    </xf>
    <xf numFmtId="176" fontId="3" fillId="0" borderId="23" xfId="0" applyNumberFormat="1" applyFont="1" applyBorder="1">
      <alignment vertical="center"/>
    </xf>
    <xf numFmtId="176" fontId="3" fillId="0" borderId="21" xfId="0" applyNumberFormat="1" applyFont="1" applyBorder="1">
      <alignment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38" fontId="8" fillId="0" borderId="16" xfId="1" applyFont="1" applyBorder="1" applyAlignment="1">
      <alignment horizontal="right" vertical="center"/>
    </xf>
    <xf numFmtId="38" fontId="8" fillId="0" borderId="14" xfId="1" applyFont="1" applyBorder="1" applyAlignment="1">
      <alignment horizontal="right" vertical="center"/>
    </xf>
    <xf numFmtId="38" fontId="8" fillId="0" borderId="13" xfId="1" applyFont="1" applyBorder="1" applyAlignment="1">
      <alignment horizontal="right" vertical="center"/>
    </xf>
    <xf numFmtId="38" fontId="8" fillId="0" borderId="28" xfId="1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 justifyLastLine="1"/>
    </xf>
    <xf numFmtId="0" fontId="9" fillId="0" borderId="21" xfId="0" applyFont="1" applyBorder="1" applyAlignment="1">
      <alignment horizontal="center" vertical="center" wrapText="1" justifyLastLine="1"/>
    </xf>
    <xf numFmtId="0" fontId="9" fillId="0" borderId="17" xfId="0" applyFont="1" applyBorder="1" applyAlignment="1">
      <alignment horizontal="distributed" vertical="center" wrapText="1" justifyLastLine="1"/>
    </xf>
    <xf numFmtId="38" fontId="8" fillId="0" borderId="26" xfId="1" applyFont="1" applyBorder="1" applyAlignment="1">
      <alignment horizontal="right" vertical="center"/>
    </xf>
    <xf numFmtId="38" fontId="8" fillId="0" borderId="25" xfId="1" applyFont="1" applyBorder="1" applyAlignment="1">
      <alignment horizontal="right" vertical="center"/>
    </xf>
    <xf numFmtId="38" fontId="8" fillId="0" borderId="24" xfId="1" applyFont="1" applyBorder="1" applyAlignment="1">
      <alignment horizontal="right" vertical="center"/>
    </xf>
    <xf numFmtId="38" fontId="8" fillId="0" borderId="44" xfId="1" applyFont="1" applyBorder="1" applyAlignment="1">
      <alignment vertical="center"/>
    </xf>
    <xf numFmtId="0" fontId="8" fillId="0" borderId="45" xfId="0" applyFont="1" applyBorder="1">
      <alignment vertical="center"/>
    </xf>
    <xf numFmtId="0" fontId="8" fillId="0" borderId="46" xfId="0" applyFont="1" applyBorder="1">
      <alignment vertical="center"/>
    </xf>
    <xf numFmtId="0" fontId="8" fillId="0" borderId="47" xfId="0" applyFont="1" applyBorder="1">
      <alignment vertical="center"/>
    </xf>
    <xf numFmtId="0" fontId="8" fillId="0" borderId="48" xfId="0" applyFont="1" applyBorder="1">
      <alignment vertical="center"/>
    </xf>
    <xf numFmtId="0" fontId="8" fillId="0" borderId="0" xfId="0" applyFont="1">
      <alignment vertical="center"/>
    </xf>
    <xf numFmtId="0" fontId="3" fillId="0" borderId="36" xfId="0" applyFont="1" applyBorder="1" applyAlignment="1">
      <alignment horizontal="center" vertical="center" wrapText="1" justifyLastLine="1"/>
    </xf>
    <xf numFmtId="0" fontId="3" fillId="0" borderId="49" xfId="0" applyFont="1" applyBorder="1" applyAlignment="1">
      <alignment horizontal="center" vertical="center" wrapText="1" justifyLastLine="1"/>
    </xf>
    <xf numFmtId="176" fontId="3" fillId="0" borderId="50" xfId="0" applyNumberFormat="1" applyFont="1" applyBorder="1" applyAlignment="1">
      <alignment horizontal="right"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center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0" fontId="3" fillId="0" borderId="53" xfId="0" applyFont="1" applyBorder="1" applyAlignment="1">
      <alignment horizontal="distributed" vertical="center" wrapText="1" justifyLastLine="1"/>
    </xf>
    <xf numFmtId="176" fontId="3" fillId="0" borderId="50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176" fontId="3" fillId="0" borderId="52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32" xfId="0" applyNumberFormat="1" applyFont="1" applyBorder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12" xfId="0" applyFont="1" applyBorder="1" applyAlignment="1">
      <alignment horizontal="center" vertical="center" wrapText="1" justifyLastLine="1"/>
    </xf>
    <xf numFmtId="176" fontId="3" fillId="0" borderId="25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6" xfId="0" applyNumberFormat="1" applyFont="1" applyBorder="1" applyAlignment="1">
      <alignment horizontal="right" vertical="center"/>
    </xf>
    <xf numFmtId="0" fontId="3" fillId="0" borderId="26" xfId="0" applyFont="1" applyBorder="1" applyAlignment="1">
      <alignment horizontal="distributed" vertical="center" wrapText="1" justifyLastLine="1"/>
    </xf>
    <xf numFmtId="176" fontId="3" fillId="0" borderId="25" xfId="0" applyNumberFormat="1" applyFont="1" applyBorder="1">
      <alignment vertical="center"/>
    </xf>
    <xf numFmtId="176" fontId="3" fillId="0" borderId="24" xfId="0" applyNumberFormat="1" applyFont="1" applyBorder="1">
      <alignment vertical="center"/>
    </xf>
    <xf numFmtId="176" fontId="3" fillId="0" borderId="44" xfId="0" applyNumberFormat="1" applyFont="1" applyBorder="1">
      <alignment vertical="center"/>
    </xf>
    <xf numFmtId="176" fontId="3" fillId="0" borderId="12" xfId="0" applyNumberFormat="1" applyFont="1" applyBorder="1">
      <alignment vertical="center"/>
    </xf>
    <xf numFmtId="177" fontId="12" fillId="0" borderId="0" xfId="0" applyNumberFormat="1" applyFont="1">
      <alignment vertical="center"/>
    </xf>
    <xf numFmtId="0" fontId="3" fillId="0" borderId="55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distributed" vertical="center" wrapText="1" justifyLastLine="1"/>
    </xf>
    <xf numFmtId="0" fontId="3" fillId="0" borderId="48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W59"/>
  <sheetViews>
    <sheetView tabSelected="1" view="pageBreakPreview" zoomScaleSheetLayoutView="100" workbookViewId="0">
      <selection activeCell="A3" sqref="A3:V3"/>
    </sheetView>
  </sheetViews>
  <sheetFormatPr defaultRowHeight="13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12.75" customHeight="1">
      <c r="O2" s="113"/>
    </row>
    <row r="3" spans="1:23" ht="22.5" customHeight="1">
      <c r="A3" s="2" t="s">
        <v>92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64"/>
    </row>
    <row r="4" spans="1:23" ht="12" customHeight="1">
      <c r="A4" s="3"/>
    </row>
    <row r="5" spans="1:23" ht="22.5" customHeight="1">
      <c r="A5" s="4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4"/>
    </row>
    <row r="6" spans="1:23" ht="18" customHeight="1">
      <c r="A6" s="5"/>
    </row>
    <row r="7" spans="1:23" ht="18.75" customHeight="1">
      <c r="M7" s="4" t="s">
        <v>50</v>
      </c>
      <c r="N7" s="4"/>
      <c r="O7" s="114" t="s">
        <v>88</v>
      </c>
      <c r="P7" s="114"/>
      <c r="Q7" s="114"/>
      <c r="R7" s="114"/>
      <c r="S7" s="114"/>
      <c r="T7" s="114"/>
    </row>
    <row r="8" spans="1:23" ht="18.75" customHeight="1">
      <c r="M8" s="104" t="s">
        <v>53</v>
      </c>
      <c r="N8" s="104"/>
      <c r="O8" s="114" t="s">
        <v>89</v>
      </c>
      <c r="P8" s="114"/>
      <c r="Q8" s="114"/>
      <c r="R8" s="114"/>
      <c r="S8" s="114"/>
      <c r="T8" s="114"/>
    </row>
    <row r="9" spans="1:23" ht="18.75" customHeight="1">
      <c r="M9" s="104" t="s">
        <v>54</v>
      </c>
      <c r="N9" s="104"/>
      <c r="O9" s="114" t="s">
        <v>90</v>
      </c>
      <c r="P9" s="114"/>
      <c r="Q9" s="114"/>
      <c r="R9" s="114"/>
      <c r="S9" s="114"/>
      <c r="T9" s="114"/>
    </row>
    <row r="10" spans="1:23" ht="18.75" customHeight="1">
      <c r="M10" s="104" t="s">
        <v>56</v>
      </c>
      <c r="N10" s="104"/>
      <c r="O10" s="114" t="s">
        <v>91</v>
      </c>
      <c r="P10" s="114"/>
      <c r="Q10" s="114"/>
      <c r="R10" s="114"/>
      <c r="S10" s="114"/>
      <c r="T10" s="114"/>
    </row>
    <row r="11" spans="1:23" ht="35.25" customHeight="1">
      <c r="A11" s="4" t="s">
        <v>86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79"/>
    </row>
    <row r="12" spans="1:23" ht="27.75" customHeight="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3" ht="22.5" customHeight="1">
      <c r="A13" s="7" t="s">
        <v>48</v>
      </c>
      <c r="B13" s="7"/>
      <c r="C13" s="7"/>
      <c r="D13" s="7"/>
      <c r="E13" s="7"/>
      <c r="F13" s="7"/>
      <c r="G13" s="7"/>
      <c r="H13" s="7"/>
      <c r="I13" s="79"/>
      <c r="J13" s="79"/>
      <c r="K13" s="79"/>
      <c r="L13" s="7" t="s">
        <v>64</v>
      </c>
      <c r="M13" s="7"/>
      <c r="N13" s="7"/>
      <c r="O13" s="7"/>
      <c r="P13" s="7"/>
      <c r="Q13" s="7"/>
      <c r="R13" s="7"/>
      <c r="S13" s="6"/>
      <c r="T13" s="6"/>
      <c r="U13" s="6"/>
      <c r="V13" s="6"/>
      <c r="W13" s="6"/>
    </row>
    <row r="14" spans="1:23" ht="18.75" customHeight="1">
      <c r="A14" s="8"/>
      <c r="B14" s="19">
        <v>1</v>
      </c>
      <c r="C14" s="35">
        <v>9</v>
      </c>
      <c r="D14" s="35">
        <v>0</v>
      </c>
      <c r="E14" s="35">
        <v>2</v>
      </c>
      <c r="F14" s="35">
        <v>4</v>
      </c>
      <c r="G14" s="67">
        <v>2</v>
      </c>
      <c r="H14" s="8"/>
      <c r="I14" s="8"/>
      <c r="J14" s="8"/>
      <c r="K14" s="8"/>
      <c r="L14" s="8"/>
      <c r="M14" s="105" t="s">
        <v>39</v>
      </c>
      <c r="N14" s="109"/>
      <c r="O14" s="115">
        <v>1407</v>
      </c>
      <c r="P14" s="122"/>
      <c r="Q14" s="122"/>
      <c r="R14" s="126" t="s">
        <v>57</v>
      </c>
      <c r="S14" s="130"/>
      <c r="T14" s="130"/>
      <c r="U14" s="130"/>
      <c r="V14" s="130"/>
      <c r="W14" s="6"/>
    </row>
    <row r="15" spans="1:23" ht="18.75" customHeight="1">
      <c r="B15" s="20"/>
      <c r="C15" s="36"/>
      <c r="D15" s="36"/>
      <c r="E15" s="36"/>
      <c r="F15" s="36"/>
      <c r="G15" s="68"/>
      <c r="H15" s="8"/>
      <c r="I15" s="8"/>
      <c r="J15" s="8"/>
      <c r="K15" s="8"/>
      <c r="L15" s="8"/>
      <c r="M15" s="106" t="s">
        <v>51</v>
      </c>
      <c r="N15" s="110"/>
      <c r="O15" s="116">
        <v>1485</v>
      </c>
      <c r="P15" s="123"/>
      <c r="Q15" s="123"/>
      <c r="R15" s="127" t="s">
        <v>57</v>
      </c>
      <c r="S15" s="130"/>
      <c r="T15" s="130"/>
      <c r="U15" s="130"/>
      <c r="V15" s="130"/>
      <c r="W15" s="6"/>
    </row>
    <row r="16" spans="1:23" ht="18.75" customHeight="1">
      <c r="A16" s="9"/>
      <c r="H16" s="9"/>
      <c r="I16" s="9"/>
      <c r="J16" s="9"/>
      <c r="K16" s="103"/>
      <c r="L16" s="103"/>
      <c r="M16" s="107" t="s">
        <v>9</v>
      </c>
      <c r="N16" s="111"/>
      <c r="O16" s="117">
        <v>1514</v>
      </c>
      <c r="P16" s="124"/>
      <c r="Q16" s="124"/>
      <c r="R16" s="128" t="s">
        <v>57</v>
      </c>
      <c r="S16" s="130"/>
      <c r="T16" s="130"/>
      <c r="U16" s="130"/>
      <c r="V16" s="130"/>
      <c r="W16" s="6"/>
    </row>
    <row r="17" spans="1:23" ht="18.75" customHeight="1">
      <c r="A17" s="9"/>
      <c r="H17" s="9"/>
      <c r="I17" s="9"/>
      <c r="J17" s="9"/>
      <c r="K17" s="103"/>
      <c r="L17" s="103"/>
      <c r="M17" s="108" t="s">
        <v>73</v>
      </c>
      <c r="N17" s="112"/>
      <c r="O17" s="118">
        <f>SUM(O14:Q16)</f>
        <v>4406</v>
      </c>
      <c r="P17" s="125"/>
      <c r="Q17" s="125"/>
      <c r="R17" s="129" t="s">
        <v>57</v>
      </c>
      <c r="S17" s="130"/>
      <c r="T17" s="130"/>
      <c r="U17" s="130"/>
      <c r="V17" s="130"/>
      <c r="W17" s="6"/>
    </row>
    <row r="18" spans="1:23" ht="22.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6"/>
    </row>
    <row r="19" spans="1:23" ht="19.5" customHeight="1">
      <c r="A19" s="11" t="s">
        <v>2</v>
      </c>
      <c r="B19" s="21"/>
      <c r="C19" s="21"/>
      <c r="D19" s="45"/>
      <c r="E19" s="54" t="s">
        <v>4</v>
      </c>
      <c r="F19" s="64" t="s">
        <v>12</v>
      </c>
      <c r="G19" s="69"/>
      <c r="H19" s="69"/>
      <c r="I19" s="81" t="s">
        <v>8</v>
      </c>
      <c r="J19" s="54" t="s">
        <v>5</v>
      </c>
      <c r="K19" s="54" t="s">
        <v>6</v>
      </c>
      <c r="L19" s="54" t="s">
        <v>13</v>
      </c>
      <c r="M19" s="54" t="s">
        <v>10</v>
      </c>
      <c r="N19" s="54" t="s">
        <v>3</v>
      </c>
      <c r="O19" s="119" t="s">
        <v>11</v>
      </c>
      <c r="P19" s="119" t="s">
        <v>18</v>
      </c>
      <c r="Q19" s="119" t="s">
        <v>19</v>
      </c>
      <c r="R19" s="54" t="s">
        <v>21</v>
      </c>
      <c r="S19" s="54" t="s">
        <v>23</v>
      </c>
      <c r="T19" s="131" t="s">
        <v>15</v>
      </c>
      <c r="U19" s="144" t="s">
        <v>42</v>
      </c>
      <c r="V19" s="155"/>
    </row>
    <row r="20" spans="1:23" ht="19.5" customHeight="1">
      <c r="A20" s="12"/>
      <c r="B20" s="22"/>
      <c r="C20" s="22"/>
      <c r="D20" s="46"/>
      <c r="E20" s="43"/>
      <c r="F20" s="65" t="s">
        <v>39</v>
      </c>
      <c r="G20" s="65" t="s">
        <v>51</v>
      </c>
      <c r="H20" s="71" t="s">
        <v>9</v>
      </c>
      <c r="I20" s="82"/>
      <c r="J20" s="43"/>
      <c r="K20" s="43"/>
      <c r="L20" s="43"/>
      <c r="M20" s="43"/>
      <c r="N20" s="43"/>
      <c r="O20" s="120"/>
      <c r="P20" s="120"/>
      <c r="Q20" s="120"/>
      <c r="R20" s="43"/>
      <c r="S20" s="43"/>
      <c r="T20" s="132"/>
      <c r="U20" s="145"/>
      <c r="V20" s="156"/>
    </row>
    <row r="21" spans="1:23" ht="21" customHeight="1">
      <c r="A21" s="13" t="s">
        <v>29</v>
      </c>
      <c r="B21" s="23" t="s">
        <v>60</v>
      </c>
      <c r="C21" s="37"/>
      <c r="D21" s="47"/>
      <c r="E21" s="55">
        <v>11</v>
      </c>
      <c r="F21" s="55">
        <v>0</v>
      </c>
      <c r="G21" s="55">
        <v>0</v>
      </c>
      <c r="H21" s="72">
        <v>0</v>
      </c>
      <c r="I21" s="83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133"/>
      <c r="U21" s="146">
        <f>SUM(I21:T21)</f>
        <v>0</v>
      </c>
      <c r="V21" s="157" t="s">
        <v>25</v>
      </c>
    </row>
    <row r="22" spans="1:23" ht="21" customHeight="1">
      <c r="A22" s="14"/>
      <c r="B22" s="23" t="s">
        <v>69</v>
      </c>
      <c r="C22" s="37"/>
      <c r="D22" s="47"/>
      <c r="E22" s="55">
        <v>12</v>
      </c>
      <c r="F22" s="55">
        <v>40</v>
      </c>
      <c r="G22" s="55">
        <v>50</v>
      </c>
      <c r="H22" s="73">
        <v>60</v>
      </c>
      <c r="I22" s="83">
        <v>1</v>
      </c>
      <c r="J22" s="94">
        <v>1</v>
      </c>
      <c r="K22" s="94">
        <v>1</v>
      </c>
      <c r="L22" s="94"/>
      <c r="M22" s="94"/>
      <c r="N22" s="94">
        <v>1</v>
      </c>
      <c r="O22" s="94">
        <v>1</v>
      </c>
      <c r="P22" s="94"/>
      <c r="Q22" s="94">
        <v>1</v>
      </c>
      <c r="R22" s="94"/>
      <c r="S22" s="94">
        <v>1</v>
      </c>
      <c r="T22" s="133"/>
      <c r="U22" s="146">
        <v>7</v>
      </c>
      <c r="V22" s="157" t="s">
        <v>25</v>
      </c>
    </row>
    <row r="23" spans="1:23" ht="21" customHeight="1">
      <c r="A23" s="14"/>
      <c r="B23" s="23" t="s">
        <v>27</v>
      </c>
      <c r="C23" s="37"/>
      <c r="D23" s="47"/>
      <c r="E23" s="55">
        <v>13</v>
      </c>
      <c r="F23" s="63"/>
      <c r="G23" s="63"/>
      <c r="H23" s="74"/>
      <c r="I23" s="83">
        <v>1</v>
      </c>
      <c r="J23" s="94">
        <v>1</v>
      </c>
      <c r="K23" s="94">
        <v>1</v>
      </c>
      <c r="L23" s="94">
        <v>1</v>
      </c>
      <c r="M23" s="94"/>
      <c r="N23" s="94">
        <v>1</v>
      </c>
      <c r="O23" s="94">
        <v>1</v>
      </c>
      <c r="P23" s="94">
        <v>1</v>
      </c>
      <c r="Q23" s="94">
        <v>1</v>
      </c>
      <c r="R23" s="94">
        <v>1</v>
      </c>
      <c r="S23" s="94">
        <v>1</v>
      </c>
      <c r="T23" s="133">
        <v>1</v>
      </c>
      <c r="U23" s="146">
        <v>11</v>
      </c>
      <c r="V23" s="157" t="s">
        <v>25</v>
      </c>
    </row>
    <row r="24" spans="1:23" ht="21" customHeight="1">
      <c r="A24" s="14"/>
      <c r="B24" s="23" t="s">
        <v>61</v>
      </c>
      <c r="C24" s="37"/>
      <c r="D24" s="47"/>
      <c r="E24" s="55">
        <v>14</v>
      </c>
      <c r="F24" s="55">
        <v>40</v>
      </c>
      <c r="G24" s="55">
        <v>50</v>
      </c>
      <c r="H24" s="73">
        <v>60</v>
      </c>
      <c r="I24" s="83"/>
      <c r="J24" s="94"/>
      <c r="K24" s="94"/>
      <c r="L24" s="94"/>
      <c r="M24" s="94"/>
      <c r="N24" s="94"/>
      <c r="O24" s="94">
        <v>1</v>
      </c>
      <c r="P24" s="94"/>
      <c r="Q24" s="94"/>
      <c r="R24" s="94"/>
      <c r="S24" s="94"/>
      <c r="T24" s="133"/>
      <c r="U24" s="146">
        <v>1</v>
      </c>
      <c r="V24" s="157" t="s">
        <v>25</v>
      </c>
    </row>
    <row r="25" spans="1:23" ht="21" customHeight="1">
      <c r="A25" s="14"/>
      <c r="B25" s="23" t="s">
        <v>70</v>
      </c>
      <c r="C25" s="37"/>
      <c r="D25" s="47"/>
      <c r="E25" s="55">
        <v>15</v>
      </c>
      <c r="F25" s="63"/>
      <c r="G25" s="63"/>
      <c r="H25" s="74"/>
      <c r="I25" s="83"/>
      <c r="J25" s="94">
        <v>1</v>
      </c>
      <c r="K25" s="94"/>
      <c r="L25" s="94">
        <v>1</v>
      </c>
      <c r="M25" s="94"/>
      <c r="N25" s="94">
        <v>1</v>
      </c>
      <c r="O25" s="94"/>
      <c r="P25" s="94"/>
      <c r="Q25" s="94">
        <v>1</v>
      </c>
      <c r="R25" s="94"/>
      <c r="S25" s="94">
        <v>1</v>
      </c>
      <c r="T25" s="133">
        <v>1</v>
      </c>
      <c r="U25" s="146">
        <v>6</v>
      </c>
      <c r="V25" s="157" t="s">
        <v>25</v>
      </c>
    </row>
    <row r="26" spans="1:23" ht="21" customHeight="1">
      <c r="A26" s="14"/>
      <c r="B26" s="23" t="s">
        <v>52</v>
      </c>
      <c r="C26" s="37"/>
      <c r="D26" s="47"/>
      <c r="E26" s="55">
        <v>16</v>
      </c>
      <c r="F26" s="55">
        <v>50</v>
      </c>
      <c r="G26" s="55">
        <v>60</v>
      </c>
      <c r="H26" s="72">
        <v>70</v>
      </c>
      <c r="I26" s="83"/>
      <c r="J26" s="94"/>
      <c r="K26" s="94"/>
      <c r="L26" s="94">
        <v>1</v>
      </c>
      <c r="M26" s="94"/>
      <c r="N26" s="94"/>
      <c r="O26" s="94"/>
      <c r="P26" s="94">
        <v>1</v>
      </c>
      <c r="Q26" s="94"/>
      <c r="R26" s="94"/>
      <c r="S26" s="94">
        <v>1</v>
      </c>
      <c r="T26" s="133"/>
      <c r="U26" s="146">
        <v>3</v>
      </c>
      <c r="V26" s="157" t="s">
        <v>25</v>
      </c>
    </row>
    <row r="27" spans="1:23" ht="21" customHeight="1">
      <c r="A27" s="14"/>
      <c r="B27" s="23" t="s">
        <v>67</v>
      </c>
      <c r="C27" s="37"/>
      <c r="D27" s="47"/>
      <c r="E27" s="55">
        <v>17</v>
      </c>
      <c r="F27" s="55">
        <v>50</v>
      </c>
      <c r="G27" s="55">
        <v>60</v>
      </c>
      <c r="H27" s="72">
        <v>70</v>
      </c>
      <c r="I27" s="83"/>
      <c r="J27" s="94"/>
      <c r="K27" s="94">
        <v>1</v>
      </c>
      <c r="L27" s="94"/>
      <c r="M27" s="94"/>
      <c r="N27" s="94"/>
      <c r="O27" s="94">
        <v>1</v>
      </c>
      <c r="P27" s="94"/>
      <c r="Q27" s="94"/>
      <c r="R27" s="94">
        <v>1</v>
      </c>
      <c r="S27" s="94"/>
      <c r="T27" s="133"/>
      <c r="U27" s="146">
        <v>3</v>
      </c>
      <c r="V27" s="157" t="s">
        <v>25</v>
      </c>
    </row>
    <row r="28" spans="1:23" ht="21" customHeight="1">
      <c r="A28" s="14"/>
      <c r="B28" s="23" t="s">
        <v>28</v>
      </c>
      <c r="C28" s="37"/>
      <c r="D28" s="47"/>
      <c r="E28" s="55">
        <v>18</v>
      </c>
      <c r="F28" s="55">
        <v>30</v>
      </c>
      <c r="G28" s="55">
        <v>30</v>
      </c>
      <c r="H28" s="72">
        <v>30</v>
      </c>
      <c r="I28" s="83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133"/>
      <c r="U28" s="146">
        <f>SUM(I28:T28)</f>
        <v>0</v>
      </c>
      <c r="V28" s="157" t="s">
        <v>25</v>
      </c>
    </row>
    <row r="29" spans="1:23" ht="21" customHeight="1">
      <c r="A29" s="14"/>
      <c r="B29" s="23" t="s">
        <v>22</v>
      </c>
      <c r="C29" s="37"/>
      <c r="D29" s="47"/>
      <c r="E29" s="55">
        <v>20</v>
      </c>
      <c r="F29" s="55">
        <v>45</v>
      </c>
      <c r="G29" s="55">
        <v>45</v>
      </c>
      <c r="H29" s="72">
        <v>45</v>
      </c>
      <c r="I29" s="83"/>
      <c r="J29" s="94"/>
      <c r="K29" s="94"/>
      <c r="L29" s="94"/>
      <c r="M29" s="94"/>
      <c r="N29" s="94"/>
      <c r="O29" s="94"/>
      <c r="P29" s="94">
        <v>1</v>
      </c>
      <c r="Q29" s="94"/>
      <c r="R29" s="94"/>
      <c r="S29" s="94"/>
      <c r="T29" s="133"/>
      <c r="U29" s="146">
        <v>1</v>
      </c>
      <c r="V29" s="157" t="s">
        <v>25</v>
      </c>
    </row>
    <row r="30" spans="1:23" ht="21" customHeight="1">
      <c r="A30" s="14"/>
      <c r="B30" s="23" t="s">
        <v>30</v>
      </c>
      <c r="C30" s="37"/>
      <c r="D30" s="47"/>
      <c r="E30" s="55">
        <v>21</v>
      </c>
      <c r="F30" s="55">
        <v>0</v>
      </c>
      <c r="G30" s="55">
        <v>0</v>
      </c>
      <c r="H30" s="72">
        <v>0</v>
      </c>
      <c r="I30" s="83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133"/>
      <c r="U30" s="146">
        <f>SUM(I30:T30)</f>
        <v>0</v>
      </c>
      <c r="V30" s="157" t="s">
        <v>25</v>
      </c>
    </row>
    <row r="31" spans="1:23" ht="21" customHeight="1">
      <c r="A31" s="14"/>
      <c r="B31" s="23" t="s">
        <v>49</v>
      </c>
      <c r="C31" s="37"/>
      <c r="D31" s="47"/>
      <c r="E31" s="55">
        <v>23</v>
      </c>
      <c r="F31" s="55">
        <v>0</v>
      </c>
      <c r="G31" s="55">
        <v>0</v>
      </c>
      <c r="H31" s="72">
        <v>0</v>
      </c>
      <c r="I31" s="83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133"/>
      <c r="U31" s="146">
        <f>SUM(I31:T31)</f>
        <v>0</v>
      </c>
      <c r="V31" s="157" t="s">
        <v>25</v>
      </c>
    </row>
    <row r="32" spans="1:23" ht="21" customHeight="1">
      <c r="A32" s="14"/>
      <c r="B32" s="23" t="s">
        <v>82</v>
      </c>
      <c r="C32" s="37"/>
      <c r="D32" s="47"/>
      <c r="E32" s="55">
        <v>24</v>
      </c>
      <c r="F32" s="55">
        <v>0</v>
      </c>
      <c r="G32" s="55">
        <v>0</v>
      </c>
      <c r="H32" s="72">
        <v>0</v>
      </c>
      <c r="I32" s="83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133"/>
      <c r="U32" s="146">
        <f>SUM(I32:T32)</f>
        <v>0</v>
      </c>
      <c r="V32" s="157" t="s">
        <v>25</v>
      </c>
    </row>
    <row r="33" spans="1:22" ht="21" customHeight="1">
      <c r="A33" s="14"/>
      <c r="B33" s="23" t="s">
        <v>16</v>
      </c>
      <c r="C33" s="37"/>
      <c r="D33" s="47"/>
      <c r="E33" s="55">
        <v>25</v>
      </c>
      <c r="F33" s="55">
        <v>40</v>
      </c>
      <c r="G33" s="55">
        <v>40</v>
      </c>
      <c r="H33" s="73">
        <v>50</v>
      </c>
      <c r="I33" s="84"/>
      <c r="J33" s="95"/>
      <c r="K33" s="95">
        <v>1</v>
      </c>
      <c r="L33" s="95"/>
      <c r="M33" s="95"/>
      <c r="N33" s="95"/>
      <c r="O33" s="95"/>
      <c r="P33" s="95">
        <v>1</v>
      </c>
      <c r="Q33" s="95"/>
      <c r="R33" s="95">
        <v>1</v>
      </c>
      <c r="S33" s="95"/>
      <c r="T33" s="134"/>
      <c r="U33" s="147">
        <v>3</v>
      </c>
      <c r="V33" s="158" t="s">
        <v>25</v>
      </c>
    </row>
    <row r="34" spans="1:22" ht="21" customHeight="1">
      <c r="A34" s="14"/>
      <c r="B34" s="24" t="s">
        <v>83</v>
      </c>
      <c r="C34" s="38"/>
      <c r="D34" s="48"/>
      <c r="E34" s="55">
        <v>26</v>
      </c>
      <c r="F34" s="55">
        <v>0</v>
      </c>
      <c r="G34" s="55">
        <v>0</v>
      </c>
      <c r="H34" s="73">
        <v>0</v>
      </c>
      <c r="I34" s="84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134"/>
      <c r="U34" s="147">
        <f>SUM(I34:T34)</f>
        <v>0</v>
      </c>
      <c r="V34" s="158" t="s">
        <v>25</v>
      </c>
    </row>
    <row r="35" spans="1:22" ht="21" customHeight="1">
      <c r="A35" s="14"/>
      <c r="B35" s="23" t="s">
        <v>71</v>
      </c>
      <c r="C35" s="37"/>
      <c r="D35" s="47"/>
      <c r="E35" s="55">
        <v>28</v>
      </c>
      <c r="F35" s="55">
        <v>0</v>
      </c>
      <c r="G35" s="55">
        <v>0</v>
      </c>
      <c r="H35" s="73">
        <v>0</v>
      </c>
      <c r="I35" s="85" t="s">
        <v>87</v>
      </c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135"/>
      <c r="U35" s="147">
        <f>SUM(I35:T35)</f>
        <v>0</v>
      </c>
      <c r="V35" s="158" t="s">
        <v>25</v>
      </c>
    </row>
    <row r="36" spans="1:22" ht="21" customHeight="1">
      <c r="A36" s="14"/>
      <c r="B36" s="25" t="s">
        <v>75</v>
      </c>
      <c r="C36" s="25"/>
      <c r="D36" s="25"/>
      <c r="E36" s="56" t="s">
        <v>59</v>
      </c>
      <c r="F36" s="55" t="s">
        <v>59</v>
      </c>
      <c r="G36" s="55" t="s">
        <v>59</v>
      </c>
      <c r="H36" s="55" t="s">
        <v>59</v>
      </c>
      <c r="I36" s="86">
        <v>2</v>
      </c>
      <c r="J36" s="97">
        <v>3</v>
      </c>
      <c r="K36" s="97">
        <v>4</v>
      </c>
      <c r="L36" s="97">
        <v>3</v>
      </c>
      <c r="M36" s="97">
        <f>SUM(M21:M35)</f>
        <v>0</v>
      </c>
      <c r="N36" s="97">
        <v>3</v>
      </c>
      <c r="O36" s="97">
        <v>4</v>
      </c>
      <c r="P36" s="97">
        <v>4</v>
      </c>
      <c r="Q36" s="97">
        <v>3</v>
      </c>
      <c r="R36" s="97">
        <v>3</v>
      </c>
      <c r="S36" s="97">
        <v>4</v>
      </c>
      <c r="T36" s="136">
        <v>2</v>
      </c>
      <c r="U36" s="147">
        <v>35</v>
      </c>
      <c r="V36" s="158" t="s">
        <v>25</v>
      </c>
    </row>
    <row r="37" spans="1:22" ht="21" customHeight="1">
      <c r="A37" s="14"/>
      <c r="B37" s="26" t="s">
        <v>31</v>
      </c>
      <c r="C37" s="39"/>
      <c r="D37" s="49"/>
      <c r="E37" s="57">
        <v>83</v>
      </c>
      <c r="F37" s="57">
        <v>60</v>
      </c>
      <c r="G37" s="57">
        <v>70</v>
      </c>
      <c r="H37" s="75">
        <v>80</v>
      </c>
      <c r="I37" s="87"/>
      <c r="J37" s="98"/>
      <c r="K37" s="98"/>
      <c r="L37" s="98"/>
      <c r="M37" s="98"/>
      <c r="N37" s="98"/>
      <c r="O37" s="98"/>
      <c r="P37" s="98">
        <v>1</v>
      </c>
      <c r="Q37" s="98"/>
      <c r="R37" s="98"/>
      <c r="S37" s="98"/>
      <c r="T37" s="137">
        <v>1</v>
      </c>
      <c r="U37" s="148">
        <v>2</v>
      </c>
      <c r="V37" s="159" t="s">
        <v>25</v>
      </c>
    </row>
    <row r="38" spans="1:22" ht="21" customHeight="1">
      <c r="A38" s="14"/>
      <c r="B38" s="23" t="s">
        <v>14</v>
      </c>
      <c r="C38" s="37"/>
      <c r="D38" s="47"/>
      <c r="E38" s="55">
        <v>84</v>
      </c>
      <c r="F38" s="55">
        <v>160</v>
      </c>
      <c r="G38" s="55">
        <v>180</v>
      </c>
      <c r="H38" s="72">
        <v>200</v>
      </c>
      <c r="I38" s="83"/>
      <c r="J38" s="94">
        <v>1</v>
      </c>
      <c r="K38" s="94"/>
      <c r="L38" s="94"/>
      <c r="M38" s="94"/>
      <c r="N38" s="94"/>
      <c r="O38" s="94">
        <v>1</v>
      </c>
      <c r="P38" s="94"/>
      <c r="Q38" s="94"/>
      <c r="R38" s="94"/>
      <c r="S38" s="94"/>
      <c r="T38" s="133"/>
      <c r="U38" s="146">
        <v>2</v>
      </c>
      <c r="V38" s="157" t="s">
        <v>25</v>
      </c>
    </row>
    <row r="39" spans="1:22" ht="21" customHeight="1">
      <c r="A39" s="14"/>
      <c r="B39" s="23" t="s">
        <v>62</v>
      </c>
      <c r="C39" s="37"/>
      <c r="D39" s="47"/>
      <c r="E39" s="55">
        <v>85</v>
      </c>
      <c r="F39" s="55">
        <v>160</v>
      </c>
      <c r="G39" s="55">
        <v>180</v>
      </c>
      <c r="H39" s="72">
        <v>200</v>
      </c>
      <c r="I39" s="83"/>
      <c r="J39" s="94">
        <v>1</v>
      </c>
      <c r="K39" s="94">
        <v>1</v>
      </c>
      <c r="L39" s="94">
        <v>1</v>
      </c>
      <c r="M39" s="94"/>
      <c r="N39" s="94">
        <v>1</v>
      </c>
      <c r="O39" s="94">
        <v>1</v>
      </c>
      <c r="P39" s="94"/>
      <c r="Q39" s="94">
        <v>1</v>
      </c>
      <c r="R39" s="94"/>
      <c r="S39" s="94">
        <v>1</v>
      </c>
      <c r="T39" s="133"/>
      <c r="U39" s="146">
        <v>7</v>
      </c>
      <c r="V39" s="157" t="s">
        <v>25</v>
      </c>
    </row>
    <row r="40" spans="1:22" ht="21" customHeight="1">
      <c r="A40" s="14"/>
      <c r="B40" s="23" t="s">
        <v>45</v>
      </c>
      <c r="C40" s="37"/>
      <c r="D40" s="47"/>
      <c r="E40" s="55">
        <v>86</v>
      </c>
      <c r="F40" s="55">
        <v>160</v>
      </c>
      <c r="G40" s="55">
        <v>180</v>
      </c>
      <c r="H40" s="72">
        <v>200</v>
      </c>
      <c r="I40" s="83"/>
      <c r="J40" s="94"/>
      <c r="K40" s="94">
        <v>1</v>
      </c>
      <c r="L40" s="94"/>
      <c r="M40" s="94"/>
      <c r="N40" s="94">
        <v>1</v>
      </c>
      <c r="O40" s="94"/>
      <c r="P40" s="94">
        <v>1</v>
      </c>
      <c r="Q40" s="94"/>
      <c r="R40" s="94">
        <v>1</v>
      </c>
      <c r="S40" s="94"/>
      <c r="T40" s="133"/>
      <c r="U40" s="146">
        <v>4</v>
      </c>
      <c r="V40" s="157" t="s">
        <v>25</v>
      </c>
    </row>
    <row r="41" spans="1:22" ht="21" customHeight="1">
      <c r="A41" s="14"/>
      <c r="B41" s="25" t="s">
        <v>76</v>
      </c>
      <c r="C41" s="25"/>
      <c r="D41" s="25"/>
      <c r="E41" s="55" t="s">
        <v>59</v>
      </c>
      <c r="F41" s="55" t="s">
        <v>59</v>
      </c>
      <c r="G41" s="55" t="s">
        <v>59</v>
      </c>
      <c r="H41" s="73" t="s">
        <v>59</v>
      </c>
      <c r="I41" s="86">
        <f>SUM(I37:I40)</f>
        <v>0</v>
      </c>
      <c r="J41" s="97">
        <v>2</v>
      </c>
      <c r="K41" s="97">
        <v>2</v>
      </c>
      <c r="L41" s="97">
        <v>1</v>
      </c>
      <c r="M41" s="97">
        <f>SUM(M37:M40)</f>
        <v>0</v>
      </c>
      <c r="N41" s="97">
        <v>2</v>
      </c>
      <c r="O41" s="97">
        <v>2</v>
      </c>
      <c r="P41" s="97">
        <v>2</v>
      </c>
      <c r="Q41" s="97">
        <v>1</v>
      </c>
      <c r="R41" s="97">
        <v>1</v>
      </c>
      <c r="S41" s="97">
        <v>1</v>
      </c>
      <c r="T41" s="136">
        <v>1</v>
      </c>
      <c r="U41" s="147">
        <v>15</v>
      </c>
      <c r="V41" s="158" t="s">
        <v>25</v>
      </c>
    </row>
    <row r="42" spans="1:22" ht="21" customHeight="1">
      <c r="A42" s="15" t="s">
        <v>43</v>
      </c>
      <c r="B42" s="27"/>
      <c r="C42" s="27"/>
      <c r="D42" s="27"/>
      <c r="E42" s="58" t="s">
        <v>4</v>
      </c>
      <c r="F42" s="58" t="s">
        <v>39</v>
      </c>
      <c r="G42" s="58" t="s">
        <v>51</v>
      </c>
      <c r="H42" s="76" t="s">
        <v>9</v>
      </c>
      <c r="I42" s="88" t="s">
        <v>8</v>
      </c>
      <c r="J42" s="58" t="s">
        <v>5</v>
      </c>
      <c r="K42" s="58" t="s">
        <v>6</v>
      </c>
      <c r="L42" s="58" t="s">
        <v>13</v>
      </c>
      <c r="M42" s="58" t="s">
        <v>10</v>
      </c>
      <c r="N42" s="58" t="s">
        <v>3</v>
      </c>
      <c r="O42" s="121" t="s">
        <v>11</v>
      </c>
      <c r="P42" s="121" t="s">
        <v>18</v>
      </c>
      <c r="Q42" s="121" t="s">
        <v>19</v>
      </c>
      <c r="R42" s="58" t="s">
        <v>21</v>
      </c>
      <c r="S42" s="58" t="s">
        <v>23</v>
      </c>
      <c r="T42" s="138" t="s">
        <v>15</v>
      </c>
      <c r="U42" s="149" t="s">
        <v>42</v>
      </c>
      <c r="V42" s="160"/>
    </row>
    <row r="43" spans="1:22" ht="21" customHeight="1">
      <c r="A43" s="13" t="s">
        <v>44</v>
      </c>
      <c r="B43" s="28" t="s">
        <v>47</v>
      </c>
      <c r="C43" s="23" t="s">
        <v>33</v>
      </c>
      <c r="D43" s="47"/>
      <c r="E43" s="55">
        <v>51</v>
      </c>
      <c r="F43" s="56">
        <v>60</v>
      </c>
      <c r="G43" s="56">
        <v>70</v>
      </c>
      <c r="H43" s="72">
        <v>80</v>
      </c>
      <c r="I43" s="89">
        <v>6</v>
      </c>
      <c r="J43" s="99">
        <v>7</v>
      </c>
      <c r="K43" s="99">
        <v>9</v>
      </c>
      <c r="L43" s="99">
        <v>4</v>
      </c>
      <c r="M43" s="99"/>
      <c r="N43" s="99">
        <v>7</v>
      </c>
      <c r="O43" s="99">
        <v>8</v>
      </c>
      <c r="P43" s="99">
        <v>7</v>
      </c>
      <c r="Q43" s="99">
        <v>7</v>
      </c>
      <c r="R43" s="99">
        <v>6</v>
      </c>
      <c r="S43" s="99">
        <v>7</v>
      </c>
      <c r="T43" s="139">
        <v>5</v>
      </c>
      <c r="U43" s="150">
        <v>84</v>
      </c>
      <c r="V43" s="157" t="s">
        <v>25</v>
      </c>
    </row>
    <row r="44" spans="1:22" ht="21" customHeight="1">
      <c r="A44" s="14"/>
      <c r="B44" s="29"/>
      <c r="C44" s="24" t="s">
        <v>35</v>
      </c>
      <c r="D44" s="48"/>
      <c r="E44" s="55">
        <v>53</v>
      </c>
      <c r="F44" s="56">
        <v>60</v>
      </c>
      <c r="G44" s="56">
        <v>70</v>
      </c>
      <c r="H44" s="72">
        <v>80</v>
      </c>
      <c r="I44" s="8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139">
        <v>1</v>
      </c>
      <c r="U44" s="150">
        <v>1</v>
      </c>
      <c r="V44" s="157" t="s">
        <v>25</v>
      </c>
    </row>
    <row r="45" spans="1:22" ht="21" customHeight="1">
      <c r="A45" s="14"/>
      <c r="B45" s="29"/>
      <c r="C45" s="23" t="s">
        <v>26</v>
      </c>
      <c r="D45" s="47"/>
      <c r="E45" s="55">
        <v>54</v>
      </c>
      <c r="F45" s="56">
        <v>60</v>
      </c>
      <c r="G45" s="56">
        <v>70</v>
      </c>
      <c r="H45" s="72">
        <v>80</v>
      </c>
      <c r="I45" s="89">
        <v>1</v>
      </c>
      <c r="J45" s="99">
        <v>1</v>
      </c>
      <c r="K45" s="99">
        <v>2</v>
      </c>
      <c r="L45" s="99">
        <v>1</v>
      </c>
      <c r="M45" s="99"/>
      <c r="N45" s="99">
        <v>1</v>
      </c>
      <c r="O45" s="99">
        <v>2</v>
      </c>
      <c r="P45" s="99">
        <v>1</v>
      </c>
      <c r="Q45" s="99">
        <v>1</v>
      </c>
      <c r="R45" s="99">
        <v>1</v>
      </c>
      <c r="S45" s="99">
        <v>1</v>
      </c>
      <c r="T45" s="139">
        <v>1</v>
      </c>
      <c r="U45" s="150">
        <v>13</v>
      </c>
      <c r="V45" s="157" t="s">
        <v>25</v>
      </c>
    </row>
    <row r="46" spans="1:22" ht="21" customHeight="1">
      <c r="A46" s="14"/>
      <c r="B46" s="29"/>
      <c r="C46" s="23" t="s">
        <v>37</v>
      </c>
      <c r="D46" s="47"/>
      <c r="E46" s="55">
        <v>55</v>
      </c>
      <c r="F46" s="56">
        <v>60</v>
      </c>
      <c r="G46" s="56">
        <v>70</v>
      </c>
      <c r="H46" s="72">
        <v>80</v>
      </c>
      <c r="I46" s="89">
        <v>3</v>
      </c>
      <c r="J46" s="99">
        <v>4</v>
      </c>
      <c r="K46" s="99">
        <v>4</v>
      </c>
      <c r="L46" s="99">
        <v>2</v>
      </c>
      <c r="M46" s="99"/>
      <c r="N46" s="99">
        <v>4</v>
      </c>
      <c r="O46" s="99">
        <v>4</v>
      </c>
      <c r="P46" s="99">
        <v>4</v>
      </c>
      <c r="Q46" s="99">
        <v>3</v>
      </c>
      <c r="R46" s="99">
        <v>3</v>
      </c>
      <c r="S46" s="99">
        <v>4</v>
      </c>
      <c r="T46" s="139">
        <v>3</v>
      </c>
      <c r="U46" s="150">
        <v>38</v>
      </c>
      <c r="V46" s="157" t="s">
        <v>25</v>
      </c>
    </row>
    <row r="47" spans="1:22" ht="21" customHeight="1">
      <c r="A47" s="14"/>
      <c r="B47" s="29"/>
      <c r="C47" s="24" t="s">
        <v>65</v>
      </c>
      <c r="D47" s="48"/>
      <c r="E47" s="56">
        <v>59</v>
      </c>
      <c r="F47" s="56">
        <v>0</v>
      </c>
      <c r="G47" s="56">
        <v>0</v>
      </c>
      <c r="H47" s="72">
        <v>0</v>
      </c>
      <c r="I47" s="8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139"/>
      <c r="U47" s="150">
        <f>SUM(I47:T47)</f>
        <v>0</v>
      </c>
      <c r="V47" s="157" t="s">
        <v>25</v>
      </c>
    </row>
    <row r="48" spans="1:22" ht="21" customHeight="1">
      <c r="A48" s="14"/>
      <c r="B48" s="29"/>
      <c r="C48" s="24" t="s">
        <v>72</v>
      </c>
      <c r="D48" s="48"/>
      <c r="E48" s="59">
        <v>60</v>
      </c>
      <c r="F48" s="56">
        <v>0</v>
      </c>
      <c r="G48" s="56">
        <v>0</v>
      </c>
      <c r="H48" s="72">
        <v>0</v>
      </c>
      <c r="I48" s="8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139"/>
      <c r="U48" s="150">
        <f>SUM(I48:T48)</f>
        <v>0</v>
      </c>
      <c r="V48" s="157" t="s">
        <v>25</v>
      </c>
    </row>
    <row r="49" spans="1:22" ht="21" customHeight="1">
      <c r="A49" s="14"/>
      <c r="B49" s="29"/>
      <c r="C49" s="40" t="s">
        <v>79</v>
      </c>
      <c r="D49" s="50"/>
      <c r="E49" s="60">
        <v>62</v>
      </c>
      <c r="F49" s="62">
        <v>60</v>
      </c>
      <c r="G49" s="62">
        <v>70</v>
      </c>
      <c r="H49" s="77">
        <v>80</v>
      </c>
      <c r="I49" s="90">
        <v>1</v>
      </c>
      <c r="J49" s="100">
        <v>1</v>
      </c>
      <c r="K49" s="100">
        <v>1</v>
      </c>
      <c r="L49" s="100">
        <v>1</v>
      </c>
      <c r="M49" s="100"/>
      <c r="N49" s="100">
        <v>1</v>
      </c>
      <c r="O49" s="100">
        <v>1</v>
      </c>
      <c r="P49" s="100">
        <v>1</v>
      </c>
      <c r="Q49" s="100">
        <v>1</v>
      </c>
      <c r="R49" s="100">
        <v>1</v>
      </c>
      <c r="S49" s="100">
        <v>1</v>
      </c>
      <c r="T49" s="140">
        <v>1</v>
      </c>
      <c r="U49" s="151">
        <v>11</v>
      </c>
      <c r="V49" s="158" t="s">
        <v>66</v>
      </c>
    </row>
    <row r="50" spans="1:22" ht="21" customHeight="1">
      <c r="A50" s="14"/>
      <c r="B50" s="30"/>
      <c r="C50" s="41" t="s">
        <v>80</v>
      </c>
      <c r="D50" s="51"/>
      <c r="E50" s="61">
        <v>63</v>
      </c>
      <c r="F50" s="61">
        <v>0</v>
      </c>
      <c r="G50" s="61">
        <v>0</v>
      </c>
      <c r="H50" s="78">
        <v>0</v>
      </c>
      <c r="I50" s="9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41"/>
      <c r="U50" s="152">
        <f t="shared" ref="U50:U56" si="0">SUM(I50:T50)</f>
        <v>0</v>
      </c>
      <c r="V50" s="161" t="s">
        <v>66</v>
      </c>
    </row>
    <row r="51" spans="1:22" ht="21" customHeight="1">
      <c r="A51" s="14"/>
      <c r="B51" s="31" t="s">
        <v>46</v>
      </c>
      <c r="C51" s="42" t="s">
        <v>55</v>
      </c>
      <c r="D51" s="52" t="s">
        <v>38</v>
      </c>
      <c r="E51" s="62">
        <v>70</v>
      </c>
      <c r="F51" s="63">
        <v>0</v>
      </c>
      <c r="G51" s="63">
        <v>0</v>
      </c>
      <c r="H51" s="74">
        <v>0</v>
      </c>
      <c r="I51" s="9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42"/>
      <c r="U51" s="153">
        <f t="shared" si="0"/>
        <v>0</v>
      </c>
      <c r="V51" s="162" t="s">
        <v>25</v>
      </c>
    </row>
    <row r="52" spans="1:22" ht="21" customHeight="1">
      <c r="A52" s="14"/>
      <c r="B52" s="29"/>
      <c r="C52" s="43"/>
      <c r="D52" s="53" t="s">
        <v>1</v>
      </c>
      <c r="E52" s="63"/>
      <c r="F52" s="66" t="s">
        <v>58</v>
      </c>
      <c r="G52" s="70"/>
      <c r="H52" s="70"/>
      <c r="I52" s="8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139"/>
      <c r="U52" s="150">
        <f t="shared" si="0"/>
        <v>0</v>
      </c>
      <c r="V52" s="157" t="s">
        <v>40</v>
      </c>
    </row>
    <row r="53" spans="1:22" ht="21" customHeight="1">
      <c r="A53" s="14"/>
      <c r="B53" s="29"/>
      <c r="C53" s="44" t="s">
        <v>36</v>
      </c>
      <c r="D53" s="52" t="s">
        <v>38</v>
      </c>
      <c r="E53" s="55">
        <v>71</v>
      </c>
      <c r="F53" s="56">
        <v>0</v>
      </c>
      <c r="G53" s="56">
        <v>0</v>
      </c>
      <c r="H53" s="72">
        <v>0</v>
      </c>
      <c r="I53" s="8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139"/>
      <c r="U53" s="150">
        <f t="shared" si="0"/>
        <v>0</v>
      </c>
      <c r="V53" s="157" t="s">
        <v>25</v>
      </c>
    </row>
    <row r="54" spans="1:22" ht="21" customHeight="1">
      <c r="A54" s="14"/>
      <c r="B54" s="29"/>
      <c r="C54" s="43"/>
      <c r="D54" s="53" t="s">
        <v>1</v>
      </c>
      <c r="E54" s="63"/>
      <c r="F54" s="66" t="s">
        <v>58</v>
      </c>
      <c r="G54" s="70"/>
      <c r="H54" s="70"/>
      <c r="I54" s="8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139"/>
      <c r="U54" s="150">
        <f t="shared" si="0"/>
        <v>0</v>
      </c>
      <c r="V54" s="157" t="s">
        <v>40</v>
      </c>
    </row>
    <row r="55" spans="1:22" ht="21" customHeight="1">
      <c r="A55" s="14"/>
      <c r="B55" s="29"/>
      <c r="C55" s="33" t="s">
        <v>34</v>
      </c>
      <c r="D55" s="53" t="s">
        <v>38</v>
      </c>
      <c r="E55" s="55">
        <v>73</v>
      </c>
      <c r="F55" s="56">
        <v>0</v>
      </c>
      <c r="G55" s="56">
        <v>0</v>
      </c>
      <c r="H55" s="72">
        <v>0</v>
      </c>
      <c r="I55" s="8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139"/>
      <c r="U55" s="150">
        <f t="shared" si="0"/>
        <v>0</v>
      </c>
      <c r="V55" s="157" t="s">
        <v>25</v>
      </c>
    </row>
    <row r="56" spans="1:22" ht="21" customHeight="1">
      <c r="A56" s="14"/>
      <c r="B56" s="32"/>
      <c r="C56" s="33"/>
      <c r="D56" s="53" t="s">
        <v>1</v>
      </c>
      <c r="E56" s="63"/>
      <c r="F56" s="66" t="s">
        <v>81</v>
      </c>
      <c r="G56" s="70"/>
      <c r="H56" s="70"/>
      <c r="I56" s="8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139"/>
      <c r="U56" s="150">
        <f t="shared" si="0"/>
        <v>0</v>
      </c>
      <c r="V56" s="157" t="s">
        <v>40</v>
      </c>
    </row>
    <row r="57" spans="1:22" ht="21" customHeight="1">
      <c r="A57" s="16"/>
      <c r="B57" s="33" t="s">
        <v>74</v>
      </c>
      <c r="C57" s="33"/>
      <c r="D57" s="33"/>
      <c r="E57" s="56" t="s">
        <v>59</v>
      </c>
      <c r="F57" s="56" t="s">
        <v>59</v>
      </c>
      <c r="G57" s="56" t="s">
        <v>59</v>
      </c>
      <c r="H57" s="72" t="s">
        <v>59</v>
      </c>
      <c r="I57" s="93">
        <v>11</v>
      </c>
      <c r="J57" s="99">
        <v>13</v>
      </c>
      <c r="K57" s="99">
        <v>16</v>
      </c>
      <c r="L57" s="99">
        <v>8</v>
      </c>
      <c r="M57" s="99">
        <f>SUM(M43:M51,M53,M55)</f>
        <v>0</v>
      </c>
      <c r="N57" s="99">
        <v>13</v>
      </c>
      <c r="O57" s="99">
        <v>15</v>
      </c>
      <c r="P57" s="99">
        <v>13</v>
      </c>
      <c r="Q57" s="99">
        <v>12</v>
      </c>
      <c r="R57" s="99">
        <v>11</v>
      </c>
      <c r="S57" s="99">
        <v>13</v>
      </c>
      <c r="T57" s="143">
        <v>11</v>
      </c>
      <c r="U57" s="93">
        <v>136</v>
      </c>
      <c r="V57" s="157" t="s">
        <v>25</v>
      </c>
    </row>
    <row r="58" spans="1:22" ht="21" customHeight="1">
      <c r="A58" s="17" t="s">
        <v>41</v>
      </c>
      <c r="B58" s="34"/>
      <c r="C58" s="34"/>
      <c r="D58" s="34"/>
      <c r="E58" s="61" t="s">
        <v>59</v>
      </c>
      <c r="F58" s="61" t="s">
        <v>59</v>
      </c>
      <c r="G58" s="61" t="s">
        <v>59</v>
      </c>
      <c r="H58" s="78" t="s">
        <v>59</v>
      </c>
      <c r="I58" s="91">
        <v>13</v>
      </c>
      <c r="J58" s="101">
        <v>18</v>
      </c>
      <c r="K58" s="101">
        <v>22</v>
      </c>
      <c r="L58" s="101">
        <v>12</v>
      </c>
      <c r="M58" s="101">
        <f>M36+M41+M57</f>
        <v>0</v>
      </c>
      <c r="N58" s="101">
        <v>18</v>
      </c>
      <c r="O58" s="101">
        <v>21</v>
      </c>
      <c r="P58" s="101">
        <v>19</v>
      </c>
      <c r="Q58" s="101">
        <v>16</v>
      </c>
      <c r="R58" s="101">
        <v>15</v>
      </c>
      <c r="S58" s="101">
        <v>18</v>
      </c>
      <c r="T58" s="141">
        <v>14</v>
      </c>
      <c r="U58" s="152">
        <v>186</v>
      </c>
      <c r="V58" s="161" t="s">
        <v>25</v>
      </c>
    </row>
    <row r="59" spans="1:22" ht="18.7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S59" t="s">
        <v>68</v>
      </c>
      <c r="U59" s="154">
        <f>U57/U58*5</f>
        <v>3.655913978494624</v>
      </c>
      <c r="V59" s="163" t="s">
        <v>66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</sheetData>
  <mergeCells count="100"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2:V12"/>
    <mergeCell ref="A13:H13"/>
    <mergeCell ref="L13:R13"/>
    <mergeCell ref="M14:N14"/>
    <mergeCell ref="O14:Q14"/>
    <mergeCell ref="M15:N15"/>
    <mergeCell ref="O15:Q15"/>
    <mergeCell ref="M16:N16"/>
    <mergeCell ref="O16:Q16"/>
    <mergeCell ref="M17:N17"/>
    <mergeCell ref="O17:Q17"/>
    <mergeCell ref="A18:H18"/>
    <mergeCell ref="F19:H19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I35:T35"/>
    <mergeCell ref="B36:D36"/>
    <mergeCell ref="B37:D37"/>
    <mergeCell ref="B38:D38"/>
    <mergeCell ref="B39:D39"/>
    <mergeCell ref="B40:D40"/>
    <mergeCell ref="B41:D41"/>
    <mergeCell ref="A42:D42"/>
    <mergeCell ref="U42:V42"/>
    <mergeCell ref="C43:D43"/>
    <mergeCell ref="C44:D44"/>
    <mergeCell ref="C45:D45"/>
    <mergeCell ref="C46:D46"/>
    <mergeCell ref="C47:D47"/>
    <mergeCell ref="C48:D48"/>
    <mergeCell ref="C49:D49"/>
    <mergeCell ref="C50:D50"/>
    <mergeCell ref="F52:H52"/>
    <mergeCell ref="F54:H54"/>
    <mergeCell ref="F56:H56"/>
    <mergeCell ref="B57:D57"/>
    <mergeCell ref="A58:D58"/>
    <mergeCell ref="A59:O59"/>
    <mergeCell ref="B14:B15"/>
    <mergeCell ref="C14:C15"/>
    <mergeCell ref="D14:D15"/>
    <mergeCell ref="E14:E15"/>
    <mergeCell ref="F14:F15"/>
    <mergeCell ref="G14:G15"/>
    <mergeCell ref="A19:D20"/>
    <mergeCell ref="E19:E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V20"/>
    <mergeCell ref="F22:F23"/>
    <mergeCell ref="G22:G23"/>
    <mergeCell ref="H22:H23"/>
    <mergeCell ref="F24:F25"/>
    <mergeCell ref="G24:G25"/>
    <mergeCell ref="H24:H25"/>
    <mergeCell ref="B51:B56"/>
    <mergeCell ref="C51:C52"/>
    <mergeCell ref="E51:E52"/>
    <mergeCell ref="C53:C54"/>
    <mergeCell ref="E53:E54"/>
    <mergeCell ref="C55:C56"/>
    <mergeCell ref="E55:E56"/>
    <mergeCell ref="A21:A41"/>
    <mergeCell ref="A43:A57"/>
    <mergeCell ref="B43:B50"/>
  </mergeCells>
  <phoneticPr fontId="1"/>
  <pageMargins left="0.98425196850393704" right="0.39370078740157483" top="0.78740157480314965" bottom="0.59055118110236227" header="0.51181102362204722" footer="0.51181102362204722"/>
  <pageSetup paperSize="9" scale="65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W59"/>
  <sheetViews>
    <sheetView view="pageBreakPreview" zoomScale="85" zoomScaleSheetLayoutView="85" workbookViewId="0">
      <selection activeCell="A3" sqref="A3:V3"/>
    </sheetView>
  </sheetViews>
  <sheetFormatPr defaultRowHeight="13.2"/>
  <cols>
    <col min="1" max="8" width="7" customWidth="1"/>
    <col min="9" max="20" width="5.6640625" customWidth="1"/>
    <col min="21" max="21" width="7" customWidth="1"/>
    <col min="22" max="22" width="3.21875" bestFit="1" customWidth="1"/>
  </cols>
  <sheetData>
    <row r="1" spans="1:23" ht="22.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12.75" customHeight="1">
      <c r="O2" s="113"/>
    </row>
    <row r="3" spans="1:23" ht="22.5" customHeight="1">
      <c r="A3" s="2" t="s">
        <v>92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64"/>
    </row>
    <row r="4" spans="1:23" ht="12" customHeight="1">
      <c r="A4" s="3"/>
    </row>
    <row r="5" spans="1:23" ht="22.5" customHeight="1">
      <c r="A5" s="4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4"/>
    </row>
    <row r="6" spans="1:23" ht="18" customHeight="1">
      <c r="A6" s="5"/>
    </row>
    <row r="7" spans="1:23" ht="18.75" customHeight="1">
      <c r="M7" s="4" t="s">
        <v>50</v>
      </c>
      <c r="N7" s="4"/>
      <c r="O7" s="114" t="s">
        <v>88</v>
      </c>
      <c r="P7" s="114"/>
      <c r="Q7" s="114"/>
      <c r="R7" s="114"/>
      <c r="S7" s="114"/>
      <c r="T7" s="114"/>
    </row>
    <row r="8" spans="1:23" ht="18.75" customHeight="1">
      <c r="M8" s="104" t="s">
        <v>53</v>
      </c>
      <c r="N8" s="104"/>
      <c r="O8" s="114" t="s">
        <v>89</v>
      </c>
      <c r="P8" s="114"/>
      <c r="Q8" s="114"/>
      <c r="R8" s="114"/>
      <c r="S8" s="114"/>
      <c r="T8" s="114"/>
    </row>
    <row r="9" spans="1:23" ht="18.75" customHeight="1">
      <c r="M9" s="104" t="s">
        <v>54</v>
      </c>
      <c r="N9" s="104"/>
      <c r="O9" s="114" t="s">
        <v>90</v>
      </c>
      <c r="P9" s="114"/>
      <c r="Q9" s="114"/>
      <c r="R9" s="114"/>
      <c r="S9" s="114"/>
      <c r="T9" s="114"/>
    </row>
    <row r="10" spans="1:23" ht="18.75" customHeight="1">
      <c r="M10" s="104" t="s">
        <v>56</v>
      </c>
      <c r="N10" s="104"/>
      <c r="O10" s="114" t="s">
        <v>91</v>
      </c>
      <c r="P10" s="114"/>
      <c r="Q10" s="114"/>
      <c r="R10" s="114"/>
      <c r="S10" s="114"/>
      <c r="T10" s="114"/>
    </row>
    <row r="11" spans="1:23" ht="35.25" customHeight="1">
      <c r="A11" s="4" t="s">
        <v>86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79"/>
    </row>
    <row r="12" spans="1:23" ht="27.75" customHeight="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3" ht="22.5" customHeight="1">
      <c r="A13" s="7" t="s">
        <v>48</v>
      </c>
      <c r="B13" s="7"/>
      <c r="C13" s="7"/>
      <c r="D13" s="7"/>
      <c r="E13" s="7"/>
      <c r="F13" s="7"/>
      <c r="G13" s="7"/>
      <c r="H13" s="7"/>
      <c r="I13" s="79"/>
      <c r="J13" s="79"/>
      <c r="K13" s="79"/>
      <c r="L13" s="7" t="s">
        <v>64</v>
      </c>
      <c r="M13" s="7"/>
      <c r="N13" s="7"/>
      <c r="O13" s="7"/>
      <c r="P13" s="7"/>
      <c r="Q13" s="7"/>
      <c r="R13" s="7"/>
      <c r="S13" s="6"/>
      <c r="T13" s="6"/>
      <c r="U13" s="6"/>
      <c r="V13" s="6"/>
      <c r="W13" s="6"/>
    </row>
    <row r="14" spans="1:23" ht="18.75" customHeight="1">
      <c r="A14" s="8"/>
      <c r="B14" s="19">
        <v>1</v>
      </c>
      <c r="C14" s="35">
        <v>9</v>
      </c>
      <c r="D14" s="35">
        <v>0</v>
      </c>
      <c r="E14" s="35">
        <v>2</v>
      </c>
      <c r="F14" s="35">
        <v>4</v>
      </c>
      <c r="G14" s="67">
        <v>2</v>
      </c>
      <c r="H14" s="8"/>
      <c r="I14" s="8"/>
      <c r="J14" s="8"/>
      <c r="K14" s="8"/>
      <c r="L14" s="8"/>
      <c r="M14" s="170" t="s">
        <v>7</v>
      </c>
      <c r="N14" s="172"/>
      <c r="O14" s="115">
        <v>2301</v>
      </c>
      <c r="P14" s="122"/>
      <c r="Q14" s="122"/>
      <c r="R14" s="126" t="s">
        <v>57</v>
      </c>
      <c r="S14" s="130"/>
      <c r="T14" s="130"/>
      <c r="U14" s="130"/>
      <c r="V14" s="130"/>
      <c r="W14" s="6"/>
    </row>
    <row r="15" spans="1:23" ht="18.75" customHeight="1">
      <c r="B15" s="20"/>
      <c r="C15" s="36"/>
      <c r="D15" s="36"/>
      <c r="E15" s="36"/>
      <c r="F15" s="36"/>
      <c r="G15" s="68"/>
      <c r="H15" s="8"/>
      <c r="I15" s="8"/>
      <c r="J15" s="8"/>
      <c r="K15" s="8"/>
      <c r="L15" s="8"/>
      <c r="M15" s="106" t="s">
        <v>24</v>
      </c>
      <c r="N15" s="110"/>
      <c r="O15" s="116"/>
      <c r="P15" s="123"/>
      <c r="Q15" s="123"/>
      <c r="R15" s="127" t="s">
        <v>57</v>
      </c>
      <c r="S15" s="130"/>
      <c r="T15" s="130"/>
      <c r="U15" s="130"/>
      <c r="V15" s="130"/>
      <c r="W15" s="6"/>
    </row>
    <row r="16" spans="1:23" ht="18.75" customHeight="1">
      <c r="A16" s="9"/>
      <c r="H16" s="9"/>
      <c r="I16" s="9"/>
      <c r="J16" s="9"/>
      <c r="K16" s="103"/>
      <c r="L16" s="103"/>
      <c r="M16" s="171" t="s">
        <v>63</v>
      </c>
      <c r="N16" s="173"/>
      <c r="O16" s="117"/>
      <c r="P16" s="124"/>
      <c r="Q16" s="124"/>
      <c r="R16" s="128" t="s">
        <v>57</v>
      </c>
      <c r="S16" s="130"/>
      <c r="T16" s="130"/>
      <c r="U16" s="130"/>
      <c r="V16" s="130"/>
      <c r="W16" s="6"/>
    </row>
    <row r="17" spans="1:23" ht="18.75" customHeight="1">
      <c r="A17" s="9"/>
      <c r="H17" s="9"/>
      <c r="I17" s="9"/>
      <c r="J17" s="9"/>
      <c r="K17" s="103"/>
      <c r="L17" s="103"/>
      <c r="M17" s="108" t="s">
        <v>73</v>
      </c>
      <c r="N17" s="112"/>
      <c r="O17" s="118">
        <f>SUM(O14:Q16)</f>
        <v>2301</v>
      </c>
      <c r="P17" s="125"/>
      <c r="Q17" s="125"/>
      <c r="R17" s="129" t="s">
        <v>57</v>
      </c>
      <c r="S17" s="130"/>
      <c r="T17" s="130"/>
      <c r="U17" s="130"/>
      <c r="V17" s="130"/>
      <c r="W17" s="6"/>
    </row>
    <row r="18" spans="1:23" ht="22.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6"/>
    </row>
    <row r="19" spans="1:23" ht="19.5" customHeight="1">
      <c r="A19" s="11" t="s">
        <v>2</v>
      </c>
      <c r="B19" s="21"/>
      <c r="C19" s="21"/>
      <c r="D19" s="45"/>
      <c r="E19" s="54" t="s">
        <v>4</v>
      </c>
      <c r="F19" s="64" t="s">
        <v>12</v>
      </c>
      <c r="G19" s="69"/>
      <c r="H19" s="69"/>
      <c r="I19" s="81" t="s">
        <v>8</v>
      </c>
      <c r="J19" s="54" t="s">
        <v>5</v>
      </c>
      <c r="K19" s="54" t="s">
        <v>6</v>
      </c>
      <c r="L19" s="54" t="s">
        <v>13</v>
      </c>
      <c r="M19" s="54" t="s">
        <v>10</v>
      </c>
      <c r="N19" s="54" t="s">
        <v>3</v>
      </c>
      <c r="O19" s="119" t="s">
        <v>11</v>
      </c>
      <c r="P19" s="119" t="s">
        <v>18</v>
      </c>
      <c r="Q19" s="119" t="s">
        <v>19</v>
      </c>
      <c r="R19" s="54" t="s">
        <v>21</v>
      </c>
      <c r="S19" s="54" t="s">
        <v>23</v>
      </c>
      <c r="T19" s="131" t="s">
        <v>15</v>
      </c>
      <c r="U19" s="144" t="s">
        <v>42</v>
      </c>
      <c r="V19" s="155"/>
    </row>
    <row r="20" spans="1:23" ht="19.5" customHeight="1">
      <c r="A20" s="12"/>
      <c r="B20" s="22"/>
      <c r="C20" s="22"/>
      <c r="D20" s="46"/>
      <c r="E20" s="43"/>
      <c r="F20" s="165" t="s">
        <v>77</v>
      </c>
      <c r="G20" s="165" t="s">
        <v>78</v>
      </c>
      <c r="H20" s="167" t="s">
        <v>20</v>
      </c>
      <c r="I20" s="82"/>
      <c r="J20" s="43"/>
      <c r="K20" s="43"/>
      <c r="L20" s="43"/>
      <c r="M20" s="43"/>
      <c r="N20" s="43"/>
      <c r="O20" s="120"/>
      <c r="P20" s="120"/>
      <c r="Q20" s="120"/>
      <c r="R20" s="43"/>
      <c r="S20" s="43"/>
      <c r="T20" s="132"/>
      <c r="U20" s="145"/>
      <c r="V20" s="156"/>
    </row>
    <row r="21" spans="1:23" ht="21" customHeight="1">
      <c r="A21" s="13" t="s">
        <v>29</v>
      </c>
      <c r="B21" s="23" t="s">
        <v>60</v>
      </c>
      <c r="C21" s="37"/>
      <c r="D21" s="47"/>
      <c r="E21" s="55">
        <v>11</v>
      </c>
      <c r="F21" s="55">
        <v>0</v>
      </c>
      <c r="G21" s="55">
        <v>0</v>
      </c>
      <c r="H21" s="72">
        <v>0</v>
      </c>
      <c r="I21" s="83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133"/>
      <c r="U21" s="146">
        <f>SUM(I21:T21)</f>
        <v>0</v>
      </c>
      <c r="V21" s="157" t="s">
        <v>25</v>
      </c>
    </row>
    <row r="22" spans="1:23" ht="21" customHeight="1">
      <c r="A22" s="14"/>
      <c r="B22" s="23" t="s">
        <v>69</v>
      </c>
      <c r="C22" s="37"/>
      <c r="D22" s="47"/>
      <c r="E22" s="55">
        <v>12</v>
      </c>
      <c r="F22" s="55">
        <v>70</v>
      </c>
      <c r="G22" s="55">
        <v>70</v>
      </c>
      <c r="H22" s="73">
        <v>70</v>
      </c>
      <c r="I22" s="83">
        <v>1</v>
      </c>
      <c r="J22" s="94">
        <v>1</v>
      </c>
      <c r="K22" s="94">
        <v>1</v>
      </c>
      <c r="L22" s="94"/>
      <c r="M22" s="94"/>
      <c r="N22" s="94">
        <v>1</v>
      </c>
      <c r="O22" s="94">
        <v>1</v>
      </c>
      <c r="P22" s="94"/>
      <c r="Q22" s="94">
        <v>1</v>
      </c>
      <c r="R22" s="94"/>
      <c r="S22" s="94">
        <v>1</v>
      </c>
      <c r="T22" s="133"/>
      <c r="U22" s="146">
        <v>7</v>
      </c>
      <c r="V22" s="157" t="s">
        <v>25</v>
      </c>
    </row>
    <row r="23" spans="1:23" ht="21" customHeight="1">
      <c r="A23" s="14"/>
      <c r="B23" s="23" t="s">
        <v>27</v>
      </c>
      <c r="C23" s="37"/>
      <c r="D23" s="47"/>
      <c r="E23" s="55">
        <v>13</v>
      </c>
      <c r="F23" s="63"/>
      <c r="G23" s="63"/>
      <c r="H23" s="74"/>
      <c r="I23" s="83">
        <v>1</v>
      </c>
      <c r="J23" s="94">
        <v>1</v>
      </c>
      <c r="K23" s="94">
        <v>1</v>
      </c>
      <c r="L23" s="94">
        <v>1</v>
      </c>
      <c r="M23" s="94"/>
      <c r="N23" s="94">
        <v>1</v>
      </c>
      <c r="O23" s="94">
        <v>1</v>
      </c>
      <c r="P23" s="94">
        <v>1</v>
      </c>
      <c r="Q23" s="94">
        <v>1</v>
      </c>
      <c r="R23" s="94">
        <v>1</v>
      </c>
      <c r="S23" s="94">
        <v>1</v>
      </c>
      <c r="T23" s="133">
        <v>1</v>
      </c>
      <c r="U23" s="146">
        <v>11</v>
      </c>
      <c r="V23" s="157" t="s">
        <v>25</v>
      </c>
    </row>
    <row r="24" spans="1:23" ht="21" customHeight="1">
      <c r="A24" s="14"/>
      <c r="B24" s="23" t="s">
        <v>61</v>
      </c>
      <c r="C24" s="37"/>
      <c r="D24" s="47"/>
      <c r="E24" s="55">
        <v>14</v>
      </c>
      <c r="F24" s="55">
        <v>70</v>
      </c>
      <c r="G24" s="55">
        <v>70</v>
      </c>
      <c r="H24" s="73">
        <v>70</v>
      </c>
      <c r="I24" s="83"/>
      <c r="J24" s="94"/>
      <c r="K24" s="94"/>
      <c r="L24" s="94"/>
      <c r="M24" s="94"/>
      <c r="N24" s="94"/>
      <c r="O24" s="94">
        <v>1</v>
      </c>
      <c r="P24" s="94"/>
      <c r="Q24" s="94"/>
      <c r="R24" s="94"/>
      <c r="S24" s="94"/>
      <c r="T24" s="133"/>
      <c r="U24" s="146">
        <v>1</v>
      </c>
      <c r="V24" s="157" t="s">
        <v>25</v>
      </c>
    </row>
    <row r="25" spans="1:23" ht="21" customHeight="1">
      <c r="A25" s="14"/>
      <c r="B25" s="23" t="s">
        <v>70</v>
      </c>
      <c r="C25" s="37"/>
      <c r="D25" s="47"/>
      <c r="E25" s="55">
        <v>15</v>
      </c>
      <c r="F25" s="63"/>
      <c r="G25" s="63"/>
      <c r="H25" s="74"/>
      <c r="I25" s="83"/>
      <c r="J25" s="94">
        <v>1</v>
      </c>
      <c r="K25" s="94"/>
      <c r="L25" s="94">
        <v>1</v>
      </c>
      <c r="M25" s="94"/>
      <c r="N25" s="94">
        <v>1</v>
      </c>
      <c r="O25" s="94"/>
      <c r="P25" s="94"/>
      <c r="Q25" s="94">
        <v>1</v>
      </c>
      <c r="R25" s="94"/>
      <c r="S25" s="94">
        <v>1</v>
      </c>
      <c r="T25" s="133">
        <v>1</v>
      </c>
      <c r="U25" s="146">
        <v>6</v>
      </c>
      <c r="V25" s="157" t="s">
        <v>25</v>
      </c>
    </row>
    <row r="26" spans="1:23" ht="21" customHeight="1">
      <c r="A26" s="14"/>
      <c r="B26" s="23" t="s">
        <v>52</v>
      </c>
      <c r="C26" s="37"/>
      <c r="D26" s="47"/>
      <c r="E26" s="55">
        <v>16</v>
      </c>
      <c r="F26" s="55">
        <v>80</v>
      </c>
      <c r="G26" s="55">
        <v>80</v>
      </c>
      <c r="H26" s="72">
        <v>80</v>
      </c>
      <c r="I26" s="83"/>
      <c r="J26" s="94"/>
      <c r="K26" s="94"/>
      <c r="L26" s="94">
        <v>1</v>
      </c>
      <c r="M26" s="94"/>
      <c r="N26" s="94"/>
      <c r="O26" s="94"/>
      <c r="P26" s="94">
        <v>1</v>
      </c>
      <c r="Q26" s="94"/>
      <c r="R26" s="94"/>
      <c r="S26" s="94">
        <v>1</v>
      </c>
      <c r="T26" s="133"/>
      <c r="U26" s="146">
        <v>3</v>
      </c>
      <c r="V26" s="157" t="s">
        <v>25</v>
      </c>
    </row>
    <row r="27" spans="1:23" ht="21" customHeight="1">
      <c r="A27" s="14"/>
      <c r="B27" s="23" t="s">
        <v>67</v>
      </c>
      <c r="C27" s="37"/>
      <c r="D27" s="47"/>
      <c r="E27" s="55">
        <v>17</v>
      </c>
      <c r="F27" s="55">
        <v>80</v>
      </c>
      <c r="G27" s="55">
        <v>80</v>
      </c>
      <c r="H27" s="72">
        <v>80</v>
      </c>
      <c r="I27" s="83"/>
      <c r="J27" s="94"/>
      <c r="K27" s="94">
        <v>1</v>
      </c>
      <c r="L27" s="94"/>
      <c r="M27" s="94"/>
      <c r="N27" s="94"/>
      <c r="O27" s="94">
        <v>1</v>
      </c>
      <c r="P27" s="94"/>
      <c r="Q27" s="94"/>
      <c r="R27" s="94">
        <v>1</v>
      </c>
      <c r="S27" s="94"/>
      <c r="T27" s="133"/>
      <c r="U27" s="146">
        <v>3</v>
      </c>
      <c r="V27" s="157" t="s">
        <v>25</v>
      </c>
    </row>
    <row r="28" spans="1:23" ht="21" customHeight="1">
      <c r="A28" s="14"/>
      <c r="B28" s="23" t="s">
        <v>28</v>
      </c>
      <c r="C28" s="37"/>
      <c r="D28" s="47"/>
      <c r="E28" s="55">
        <v>18</v>
      </c>
      <c r="F28" s="55">
        <v>40</v>
      </c>
      <c r="G28" s="55">
        <v>40</v>
      </c>
      <c r="H28" s="72">
        <v>40</v>
      </c>
      <c r="I28" s="83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133"/>
      <c r="U28" s="146">
        <f>SUM(I28:T28)</f>
        <v>0</v>
      </c>
      <c r="V28" s="157" t="s">
        <v>25</v>
      </c>
    </row>
    <row r="29" spans="1:23" ht="21" customHeight="1">
      <c r="A29" s="14"/>
      <c r="B29" s="23" t="s">
        <v>22</v>
      </c>
      <c r="C29" s="37"/>
      <c r="D29" s="47"/>
      <c r="E29" s="55">
        <v>20</v>
      </c>
      <c r="F29" s="55">
        <v>55</v>
      </c>
      <c r="G29" s="55">
        <v>55</v>
      </c>
      <c r="H29" s="72">
        <v>55</v>
      </c>
      <c r="I29" s="83"/>
      <c r="J29" s="94"/>
      <c r="K29" s="94"/>
      <c r="L29" s="94"/>
      <c r="M29" s="94"/>
      <c r="N29" s="94"/>
      <c r="O29" s="94"/>
      <c r="P29" s="94"/>
      <c r="Q29" s="94"/>
      <c r="R29" s="94"/>
      <c r="S29" s="94">
        <v>1</v>
      </c>
      <c r="T29" s="133"/>
      <c r="U29" s="146">
        <v>1</v>
      </c>
      <c r="V29" s="157" t="s">
        <v>25</v>
      </c>
    </row>
    <row r="30" spans="1:23" ht="21" customHeight="1">
      <c r="A30" s="14"/>
      <c r="B30" s="23" t="s">
        <v>30</v>
      </c>
      <c r="C30" s="37"/>
      <c r="D30" s="47"/>
      <c r="E30" s="55">
        <v>21</v>
      </c>
      <c r="F30" s="55">
        <v>0</v>
      </c>
      <c r="G30" s="55">
        <v>0</v>
      </c>
      <c r="H30" s="72">
        <v>0</v>
      </c>
      <c r="I30" s="83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133"/>
      <c r="U30" s="146">
        <f>SUM(I30:T30)</f>
        <v>0</v>
      </c>
      <c r="V30" s="157" t="s">
        <v>25</v>
      </c>
    </row>
    <row r="31" spans="1:23" ht="21" customHeight="1">
      <c r="A31" s="14"/>
      <c r="B31" s="23" t="s">
        <v>49</v>
      </c>
      <c r="C31" s="37"/>
      <c r="D31" s="47"/>
      <c r="E31" s="55">
        <v>23</v>
      </c>
      <c r="F31" s="55">
        <v>0</v>
      </c>
      <c r="G31" s="55">
        <v>0</v>
      </c>
      <c r="H31" s="72">
        <v>0</v>
      </c>
      <c r="I31" s="83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133"/>
      <c r="U31" s="146">
        <f>SUM(I31:T31)</f>
        <v>0</v>
      </c>
      <c r="V31" s="157" t="s">
        <v>25</v>
      </c>
    </row>
    <row r="32" spans="1:23" ht="21" customHeight="1">
      <c r="A32" s="14"/>
      <c r="B32" s="23" t="s">
        <v>82</v>
      </c>
      <c r="C32" s="37"/>
      <c r="D32" s="47"/>
      <c r="E32" s="55">
        <v>24</v>
      </c>
      <c r="F32" s="55">
        <v>0</v>
      </c>
      <c r="G32" s="55">
        <v>0</v>
      </c>
      <c r="H32" s="72">
        <v>0</v>
      </c>
      <c r="I32" s="83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133"/>
      <c r="U32" s="146">
        <f>SUM(I32:T32)</f>
        <v>0</v>
      </c>
      <c r="V32" s="157" t="s">
        <v>25</v>
      </c>
    </row>
    <row r="33" spans="1:22" ht="21" customHeight="1">
      <c r="A33" s="14"/>
      <c r="B33" s="23" t="s">
        <v>16</v>
      </c>
      <c r="C33" s="37"/>
      <c r="D33" s="47"/>
      <c r="E33" s="55">
        <v>25</v>
      </c>
      <c r="F33" s="55">
        <v>50</v>
      </c>
      <c r="G33" s="55">
        <v>50</v>
      </c>
      <c r="H33" s="73">
        <v>50</v>
      </c>
      <c r="I33" s="84"/>
      <c r="J33" s="95"/>
      <c r="K33" s="95">
        <v>1</v>
      </c>
      <c r="L33" s="95"/>
      <c r="M33" s="95"/>
      <c r="N33" s="95"/>
      <c r="O33" s="95"/>
      <c r="P33" s="95">
        <v>1</v>
      </c>
      <c r="Q33" s="95"/>
      <c r="R33" s="95">
        <v>1</v>
      </c>
      <c r="S33" s="95"/>
      <c r="T33" s="134"/>
      <c r="U33" s="147">
        <v>3</v>
      </c>
      <c r="V33" s="158" t="s">
        <v>25</v>
      </c>
    </row>
    <row r="34" spans="1:22" ht="21" customHeight="1">
      <c r="A34" s="14"/>
      <c r="B34" s="24" t="s">
        <v>83</v>
      </c>
      <c r="C34" s="38"/>
      <c r="D34" s="48"/>
      <c r="E34" s="55">
        <v>26</v>
      </c>
      <c r="F34" s="55">
        <v>0</v>
      </c>
      <c r="G34" s="55">
        <v>0</v>
      </c>
      <c r="H34" s="73">
        <v>0</v>
      </c>
      <c r="I34" s="84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134"/>
      <c r="U34" s="147">
        <f>SUM(I34:T34)</f>
        <v>0</v>
      </c>
      <c r="V34" s="158" t="s">
        <v>25</v>
      </c>
    </row>
    <row r="35" spans="1:22" ht="21" customHeight="1">
      <c r="A35" s="14"/>
      <c r="B35" s="23" t="s">
        <v>71</v>
      </c>
      <c r="C35" s="37"/>
      <c r="D35" s="47"/>
      <c r="E35" s="55">
        <v>28</v>
      </c>
      <c r="F35" s="55">
        <v>0</v>
      </c>
      <c r="G35" s="55">
        <v>0</v>
      </c>
      <c r="H35" s="73">
        <v>0</v>
      </c>
      <c r="I35" s="85" t="s">
        <v>87</v>
      </c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135"/>
      <c r="U35" s="147">
        <f>SUM(I35:T35)</f>
        <v>0</v>
      </c>
      <c r="V35" s="158" t="s">
        <v>25</v>
      </c>
    </row>
    <row r="36" spans="1:22" ht="21" customHeight="1">
      <c r="A36" s="14"/>
      <c r="B36" s="25" t="s">
        <v>75</v>
      </c>
      <c r="C36" s="25"/>
      <c r="D36" s="25"/>
      <c r="E36" s="56" t="s">
        <v>59</v>
      </c>
      <c r="F36" s="55" t="s">
        <v>59</v>
      </c>
      <c r="G36" s="55" t="s">
        <v>59</v>
      </c>
      <c r="H36" s="55" t="s">
        <v>59</v>
      </c>
      <c r="I36" s="86">
        <v>2</v>
      </c>
      <c r="J36" s="97">
        <v>3</v>
      </c>
      <c r="K36" s="97">
        <v>4</v>
      </c>
      <c r="L36" s="97">
        <v>3</v>
      </c>
      <c r="M36" s="97">
        <f>SUM(M21:M35)</f>
        <v>0</v>
      </c>
      <c r="N36" s="97">
        <v>3</v>
      </c>
      <c r="O36" s="97">
        <v>4</v>
      </c>
      <c r="P36" s="97">
        <v>4</v>
      </c>
      <c r="Q36" s="97">
        <v>3</v>
      </c>
      <c r="R36" s="97">
        <v>3</v>
      </c>
      <c r="S36" s="97">
        <v>4</v>
      </c>
      <c r="T36" s="136">
        <v>2</v>
      </c>
      <c r="U36" s="147">
        <v>35</v>
      </c>
      <c r="V36" s="158" t="s">
        <v>25</v>
      </c>
    </row>
    <row r="37" spans="1:22" ht="21" customHeight="1">
      <c r="A37" s="14"/>
      <c r="B37" s="26" t="s">
        <v>31</v>
      </c>
      <c r="C37" s="39"/>
      <c r="D37" s="49"/>
      <c r="E37" s="57">
        <v>83</v>
      </c>
      <c r="F37" s="57">
        <v>100</v>
      </c>
      <c r="G37" s="57">
        <v>100</v>
      </c>
      <c r="H37" s="75">
        <v>100</v>
      </c>
      <c r="I37" s="87"/>
      <c r="J37" s="98"/>
      <c r="K37" s="98"/>
      <c r="L37" s="98"/>
      <c r="M37" s="98"/>
      <c r="N37" s="98"/>
      <c r="O37" s="98"/>
      <c r="P37" s="98">
        <v>1</v>
      </c>
      <c r="Q37" s="98"/>
      <c r="R37" s="98"/>
      <c r="S37" s="98"/>
      <c r="T37" s="137">
        <v>1</v>
      </c>
      <c r="U37" s="148">
        <v>2</v>
      </c>
      <c r="V37" s="159" t="s">
        <v>25</v>
      </c>
    </row>
    <row r="38" spans="1:22" ht="21" customHeight="1">
      <c r="A38" s="14"/>
      <c r="B38" s="23" t="s">
        <v>14</v>
      </c>
      <c r="C38" s="37"/>
      <c r="D38" s="47"/>
      <c r="E38" s="55">
        <v>84</v>
      </c>
      <c r="F38" s="55">
        <v>220</v>
      </c>
      <c r="G38" s="55">
        <v>220</v>
      </c>
      <c r="H38" s="72">
        <v>220</v>
      </c>
      <c r="I38" s="83"/>
      <c r="J38" s="94">
        <v>1</v>
      </c>
      <c r="K38" s="94"/>
      <c r="L38" s="94"/>
      <c r="M38" s="94"/>
      <c r="N38" s="94"/>
      <c r="O38" s="94">
        <v>1</v>
      </c>
      <c r="P38" s="94"/>
      <c r="Q38" s="94"/>
      <c r="R38" s="94"/>
      <c r="S38" s="94"/>
      <c r="T38" s="133"/>
      <c r="U38" s="146">
        <v>2</v>
      </c>
      <c r="V38" s="157" t="s">
        <v>25</v>
      </c>
    </row>
    <row r="39" spans="1:22" ht="21" customHeight="1">
      <c r="A39" s="14"/>
      <c r="B39" s="23" t="s">
        <v>62</v>
      </c>
      <c r="C39" s="37"/>
      <c r="D39" s="47"/>
      <c r="E39" s="55">
        <v>85</v>
      </c>
      <c r="F39" s="55">
        <v>220</v>
      </c>
      <c r="G39" s="55">
        <v>220</v>
      </c>
      <c r="H39" s="72">
        <v>220</v>
      </c>
      <c r="I39" s="83"/>
      <c r="J39" s="94">
        <v>1</v>
      </c>
      <c r="K39" s="94">
        <v>1</v>
      </c>
      <c r="L39" s="94">
        <v>1</v>
      </c>
      <c r="M39" s="94"/>
      <c r="N39" s="94">
        <v>1</v>
      </c>
      <c r="O39" s="94">
        <v>1</v>
      </c>
      <c r="P39" s="94"/>
      <c r="Q39" s="94">
        <v>1</v>
      </c>
      <c r="R39" s="94"/>
      <c r="S39" s="94">
        <v>1</v>
      </c>
      <c r="T39" s="133"/>
      <c r="U39" s="146">
        <v>7</v>
      </c>
      <c r="V39" s="157" t="s">
        <v>25</v>
      </c>
    </row>
    <row r="40" spans="1:22" ht="21" customHeight="1">
      <c r="A40" s="14"/>
      <c r="B40" s="23" t="s">
        <v>45</v>
      </c>
      <c r="C40" s="37"/>
      <c r="D40" s="47"/>
      <c r="E40" s="55">
        <v>86</v>
      </c>
      <c r="F40" s="55">
        <v>220</v>
      </c>
      <c r="G40" s="55">
        <v>220</v>
      </c>
      <c r="H40" s="72">
        <v>220</v>
      </c>
      <c r="I40" s="83"/>
      <c r="J40" s="94"/>
      <c r="K40" s="94">
        <v>1</v>
      </c>
      <c r="L40" s="94"/>
      <c r="M40" s="94"/>
      <c r="N40" s="94">
        <v>1</v>
      </c>
      <c r="O40" s="94"/>
      <c r="P40" s="94">
        <v>1</v>
      </c>
      <c r="Q40" s="94"/>
      <c r="R40" s="94">
        <v>1</v>
      </c>
      <c r="S40" s="94"/>
      <c r="T40" s="133"/>
      <c r="U40" s="146">
        <v>4</v>
      </c>
      <c r="V40" s="157" t="s">
        <v>25</v>
      </c>
    </row>
    <row r="41" spans="1:22" ht="21" customHeight="1">
      <c r="A41" s="16"/>
      <c r="B41" s="25" t="s">
        <v>76</v>
      </c>
      <c r="C41" s="25"/>
      <c r="D41" s="25"/>
      <c r="E41" s="56" t="s">
        <v>59</v>
      </c>
      <c r="F41" s="56" t="s">
        <v>59</v>
      </c>
      <c r="G41" s="56" t="s">
        <v>59</v>
      </c>
      <c r="H41" s="72" t="s">
        <v>59</v>
      </c>
      <c r="I41" s="86">
        <f>SUM(I37:I40)</f>
        <v>0</v>
      </c>
      <c r="J41" s="97">
        <v>2</v>
      </c>
      <c r="K41" s="97">
        <v>2</v>
      </c>
      <c r="L41" s="97">
        <v>1</v>
      </c>
      <c r="M41" s="97">
        <f>SUM(M37:M40)</f>
        <v>0</v>
      </c>
      <c r="N41" s="97">
        <v>2</v>
      </c>
      <c r="O41" s="97">
        <v>2</v>
      </c>
      <c r="P41" s="97">
        <v>2</v>
      </c>
      <c r="Q41" s="97">
        <v>1</v>
      </c>
      <c r="R41" s="97">
        <v>1</v>
      </c>
      <c r="S41" s="97">
        <v>1</v>
      </c>
      <c r="T41" s="136">
        <v>1</v>
      </c>
      <c r="U41" s="147">
        <v>15</v>
      </c>
      <c r="V41" s="157" t="s">
        <v>25</v>
      </c>
    </row>
    <row r="42" spans="1:22" ht="21" customHeight="1">
      <c r="A42" s="15" t="s">
        <v>43</v>
      </c>
      <c r="B42" s="27"/>
      <c r="C42" s="27"/>
      <c r="D42" s="27"/>
      <c r="E42" s="58" t="s">
        <v>4</v>
      </c>
      <c r="F42" s="166" t="s">
        <v>77</v>
      </c>
      <c r="G42" s="166" t="s">
        <v>78</v>
      </c>
      <c r="H42" s="168" t="s">
        <v>20</v>
      </c>
      <c r="I42" s="88" t="s">
        <v>8</v>
      </c>
      <c r="J42" s="58" t="s">
        <v>5</v>
      </c>
      <c r="K42" s="58" t="s">
        <v>6</v>
      </c>
      <c r="L42" s="58" t="s">
        <v>13</v>
      </c>
      <c r="M42" s="58" t="s">
        <v>10</v>
      </c>
      <c r="N42" s="58" t="s">
        <v>3</v>
      </c>
      <c r="O42" s="121" t="s">
        <v>11</v>
      </c>
      <c r="P42" s="121" t="s">
        <v>18</v>
      </c>
      <c r="Q42" s="121" t="s">
        <v>19</v>
      </c>
      <c r="R42" s="58" t="s">
        <v>21</v>
      </c>
      <c r="S42" s="58" t="s">
        <v>23</v>
      </c>
      <c r="T42" s="138" t="s">
        <v>15</v>
      </c>
      <c r="U42" s="149" t="s">
        <v>42</v>
      </c>
      <c r="V42" s="160"/>
    </row>
    <row r="43" spans="1:22" ht="21" customHeight="1">
      <c r="A43" s="13" t="s">
        <v>44</v>
      </c>
      <c r="B43" s="28" t="s">
        <v>47</v>
      </c>
      <c r="C43" s="23" t="s">
        <v>33</v>
      </c>
      <c r="D43" s="47"/>
      <c r="E43" s="55">
        <v>51</v>
      </c>
      <c r="F43" s="56">
        <v>100</v>
      </c>
      <c r="G43" s="56">
        <v>100</v>
      </c>
      <c r="H43" s="72">
        <v>100</v>
      </c>
      <c r="I43" s="89">
        <v>6</v>
      </c>
      <c r="J43" s="99">
        <v>7</v>
      </c>
      <c r="K43" s="99">
        <v>9</v>
      </c>
      <c r="L43" s="99">
        <v>4</v>
      </c>
      <c r="M43" s="99"/>
      <c r="N43" s="99">
        <v>7</v>
      </c>
      <c r="O43" s="99">
        <v>8</v>
      </c>
      <c r="P43" s="99">
        <v>7</v>
      </c>
      <c r="Q43" s="99">
        <v>7</v>
      </c>
      <c r="R43" s="99">
        <v>6</v>
      </c>
      <c r="S43" s="99">
        <v>7</v>
      </c>
      <c r="T43" s="139">
        <v>5</v>
      </c>
      <c r="U43" s="150">
        <v>84</v>
      </c>
      <c r="V43" s="157" t="s">
        <v>25</v>
      </c>
    </row>
    <row r="44" spans="1:22" ht="21" customHeight="1">
      <c r="A44" s="14"/>
      <c r="B44" s="29"/>
      <c r="C44" s="24" t="s">
        <v>35</v>
      </c>
      <c r="D44" s="48"/>
      <c r="E44" s="55">
        <v>53</v>
      </c>
      <c r="F44" s="56">
        <v>100</v>
      </c>
      <c r="G44" s="56">
        <v>100</v>
      </c>
      <c r="H44" s="72">
        <v>100</v>
      </c>
      <c r="I44" s="8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139">
        <v>1</v>
      </c>
      <c r="U44" s="150">
        <v>1</v>
      </c>
      <c r="V44" s="157" t="s">
        <v>25</v>
      </c>
    </row>
    <row r="45" spans="1:22" ht="21" customHeight="1">
      <c r="A45" s="14"/>
      <c r="B45" s="29"/>
      <c r="C45" s="23" t="s">
        <v>26</v>
      </c>
      <c r="D45" s="47"/>
      <c r="E45" s="55">
        <v>54</v>
      </c>
      <c r="F45" s="56">
        <v>100</v>
      </c>
      <c r="G45" s="56">
        <v>100</v>
      </c>
      <c r="H45" s="72">
        <v>100</v>
      </c>
      <c r="I45" s="89">
        <v>1</v>
      </c>
      <c r="J45" s="99">
        <v>1</v>
      </c>
      <c r="K45" s="99">
        <v>2</v>
      </c>
      <c r="L45" s="99">
        <v>1</v>
      </c>
      <c r="M45" s="99"/>
      <c r="N45" s="99">
        <v>1</v>
      </c>
      <c r="O45" s="99">
        <v>2</v>
      </c>
      <c r="P45" s="99">
        <v>1</v>
      </c>
      <c r="Q45" s="99">
        <v>1</v>
      </c>
      <c r="R45" s="99">
        <v>1</v>
      </c>
      <c r="S45" s="99">
        <v>1</v>
      </c>
      <c r="T45" s="139">
        <v>1</v>
      </c>
      <c r="U45" s="150">
        <v>13</v>
      </c>
      <c r="V45" s="157" t="s">
        <v>25</v>
      </c>
    </row>
    <row r="46" spans="1:22" ht="21" customHeight="1">
      <c r="A46" s="14"/>
      <c r="B46" s="29"/>
      <c r="C46" s="23" t="s">
        <v>37</v>
      </c>
      <c r="D46" s="47"/>
      <c r="E46" s="55">
        <v>55</v>
      </c>
      <c r="F46" s="56">
        <v>100</v>
      </c>
      <c r="G46" s="56">
        <v>100</v>
      </c>
      <c r="H46" s="72">
        <v>100</v>
      </c>
      <c r="I46" s="89">
        <v>3</v>
      </c>
      <c r="J46" s="99">
        <v>4</v>
      </c>
      <c r="K46" s="99">
        <v>4</v>
      </c>
      <c r="L46" s="99">
        <v>2</v>
      </c>
      <c r="M46" s="99"/>
      <c r="N46" s="99">
        <v>4</v>
      </c>
      <c r="O46" s="99">
        <v>4</v>
      </c>
      <c r="P46" s="99">
        <v>4</v>
      </c>
      <c r="Q46" s="99">
        <v>3</v>
      </c>
      <c r="R46" s="99">
        <v>3</v>
      </c>
      <c r="S46" s="99">
        <v>4</v>
      </c>
      <c r="T46" s="139">
        <v>3</v>
      </c>
      <c r="U46" s="150">
        <v>38</v>
      </c>
      <c r="V46" s="157" t="s">
        <v>25</v>
      </c>
    </row>
    <row r="47" spans="1:22" ht="21" customHeight="1">
      <c r="A47" s="14"/>
      <c r="B47" s="29"/>
      <c r="C47" s="24" t="s">
        <v>65</v>
      </c>
      <c r="D47" s="48"/>
      <c r="E47" s="56">
        <v>59</v>
      </c>
      <c r="F47" s="56">
        <v>0</v>
      </c>
      <c r="G47" s="56">
        <v>0</v>
      </c>
      <c r="H47" s="72">
        <v>0</v>
      </c>
      <c r="I47" s="8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139"/>
      <c r="U47" s="150">
        <f>SUM(I47:T47)</f>
        <v>0</v>
      </c>
      <c r="V47" s="157" t="s">
        <v>25</v>
      </c>
    </row>
    <row r="48" spans="1:22" ht="21" customHeight="1">
      <c r="A48" s="14"/>
      <c r="B48" s="29"/>
      <c r="C48" s="24" t="s">
        <v>72</v>
      </c>
      <c r="D48" s="48"/>
      <c r="E48" s="59">
        <v>60</v>
      </c>
      <c r="F48" s="56">
        <v>0</v>
      </c>
      <c r="G48" s="56">
        <v>0</v>
      </c>
      <c r="H48" s="169">
        <v>0</v>
      </c>
      <c r="I48" s="8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139"/>
      <c r="U48" s="150">
        <f>SUM(I48:T48)</f>
        <v>0</v>
      </c>
      <c r="V48" s="157" t="s">
        <v>25</v>
      </c>
    </row>
    <row r="49" spans="1:22" ht="21" customHeight="1">
      <c r="A49" s="14"/>
      <c r="B49" s="29"/>
      <c r="C49" s="40" t="s">
        <v>79</v>
      </c>
      <c r="D49" s="50"/>
      <c r="E49" s="60">
        <v>62</v>
      </c>
      <c r="F49" s="62">
        <v>100</v>
      </c>
      <c r="G49" s="62">
        <v>100</v>
      </c>
      <c r="H49" s="77">
        <v>100</v>
      </c>
      <c r="I49" s="90">
        <v>1</v>
      </c>
      <c r="J49" s="100">
        <v>1</v>
      </c>
      <c r="K49" s="100">
        <v>1</v>
      </c>
      <c r="L49" s="100">
        <v>1</v>
      </c>
      <c r="M49" s="100"/>
      <c r="N49" s="100">
        <v>1</v>
      </c>
      <c r="O49" s="100">
        <v>1</v>
      </c>
      <c r="P49" s="100">
        <v>1</v>
      </c>
      <c r="Q49" s="100">
        <v>1</v>
      </c>
      <c r="R49" s="100">
        <v>1</v>
      </c>
      <c r="S49" s="100">
        <v>1</v>
      </c>
      <c r="T49" s="140">
        <v>1</v>
      </c>
      <c r="U49" s="151">
        <v>11</v>
      </c>
      <c r="V49" s="158" t="s">
        <v>66</v>
      </c>
    </row>
    <row r="50" spans="1:22" ht="21" customHeight="1">
      <c r="A50" s="14"/>
      <c r="B50" s="30"/>
      <c r="C50" s="41" t="s">
        <v>80</v>
      </c>
      <c r="D50" s="51"/>
      <c r="E50" s="61">
        <v>63</v>
      </c>
      <c r="F50" s="61">
        <v>0</v>
      </c>
      <c r="G50" s="61">
        <v>0</v>
      </c>
      <c r="H50" s="78">
        <v>0</v>
      </c>
      <c r="I50" s="9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41"/>
      <c r="U50" s="152">
        <f t="shared" ref="U50:U56" si="0">SUM(I50:T50)</f>
        <v>0</v>
      </c>
      <c r="V50" s="161" t="s">
        <v>66</v>
      </c>
    </row>
    <row r="51" spans="1:22" ht="21" customHeight="1">
      <c r="A51" s="14"/>
      <c r="B51" s="31" t="s">
        <v>46</v>
      </c>
      <c r="C51" s="42" t="s">
        <v>55</v>
      </c>
      <c r="D51" s="52" t="s">
        <v>38</v>
      </c>
      <c r="E51" s="62">
        <v>70</v>
      </c>
      <c r="F51" s="63">
        <v>0</v>
      </c>
      <c r="G51" s="63">
        <v>0</v>
      </c>
      <c r="H51" s="74">
        <v>0</v>
      </c>
      <c r="I51" s="9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42"/>
      <c r="U51" s="153">
        <f t="shared" si="0"/>
        <v>0</v>
      </c>
      <c r="V51" s="162" t="s">
        <v>25</v>
      </c>
    </row>
    <row r="52" spans="1:22" ht="21" customHeight="1">
      <c r="A52" s="14"/>
      <c r="B52" s="29"/>
      <c r="C52" s="43"/>
      <c r="D52" s="53" t="s">
        <v>1</v>
      </c>
      <c r="E52" s="63"/>
      <c r="F52" s="66" t="s">
        <v>58</v>
      </c>
      <c r="G52" s="70"/>
      <c r="H52" s="70"/>
      <c r="I52" s="8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139"/>
      <c r="U52" s="150">
        <f t="shared" si="0"/>
        <v>0</v>
      </c>
      <c r="V52" s="157" t="s">
        <v>40</v>
      </c>
    </row>
    <row r="53" spans="1:22" ht="21" customHeight="1">
      <c r="A53" s="14"/>
      <c r="B53" s="29"/>
      <c r="C53" s="44" t="s">
        <v>36</v>
      </c>
      <c r="D53" s="52" t="s">
        <v>38</v>
      </c>
      <c r="E53" s="55">
        <v>71</v>
      </c>
      <c r="F53" s="56">
        <v>0</v>
      </c>
      <c r="G53" s="56">
        <v>0</v>
      </c>
      <c r="H53" s="72">
        <v>0</v>
      </c>
      <c r="I53" s="8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139"/>
      <c r="U53" s="150">
        <f t="shared" si="0"/>
        <v>0</v>
      </c>
      <c r="V53" s="157" t="s">
        <v>25</v>
      </c>
    </row>
    <row r="54" spans="1:22" ht="21" customHeight="1">
      <c r="A54" s="14"/>
      <c r="B54" s="29"/>
      <c r="C54" s="43"/>
      <c r="D54" s="53" t="s">
        <v>1</v>
      </c>
      <c r="E54" s="63"/>
      <c r="F54" s="66" t="s">
        <v>58</v>
      </c>
      <c r="G54" s="70"/>
      <c r="H54" s="70"/>
      <c r="I54" s="8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139"/>
      <c r="U54" s="150">
        <f t="shared" si="0"/>
        <v>0</v>
      </c>
      <c r="V54" s="157" t="s">
        <v>40</v>
      </c>
    </row>
    <row r="55" spans="1:22" ht="21" customHeight="1">
      <c r="A55" s="14"/>
      <c r="B55" s="29"/>
      <c r="C55" s="33" t="s">
        <v>34</v>
      </c>
      <c r="D55" s="53" t="s">
        <v>38</v>
      </c>
      <c r="E55" s="55">
        <v>73</v>
      </c>
      <c r="F55" s="56">
        <v>0</v>
      </c>
      <c r="G55" s="56">
        <v>0</v>
      </c>
      <c r="H55" s="72">
        <v>0</v>
      </c>
      <c r="I55" s="8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139"/>
      <c r="U55" s="150">
        <f t="shared" si="0"/>
        <v>0</v>
      </c>
      <c r="V55" s="157" t="s">
        <v>25</v>
      </c>
    </row>
    <row r="56" spans="1:22" ht="21" customHeight="1">
      <c r="A56" s="14"/>
      <c r="B56" s="32"/>
      <c r="C56" s="33"/>
      <c r="D56" s="53" t="s">
        <v>1</v>
      </c>
      <c r="E56" s="63"/>
      <c r="F56" s="66" t="s">
        <v>81</v>
      </c>
      <c r="G56" s="70"/>
      <c r="H56" s="70"/>
      <c r="I56" s="8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139"/>
      <c r="U56" s="150">
        <f t="shared" si="0"/>
        <v>0</v>
      </c>
      <c r="V56" s="157" t="s">
        <v>40</v>
      </c>
    </row>
    <row r="57" spans="1:22" ht="21" customHeight="1">
      <c r="A57" s="16"/>
      <c r="B57" s="33" t="s">
        <v>74</v>
      </c>
      <c r="C57" s="33"/>
      <c r="D57" s="33"/>
      <c r="E57" s="56" t="s">
        <v>59</v>
      </c>
      <c r="F57" s="56" t="s">
        <v>59</v>
      </c>
      <c r="G57" s="56" t="s">
        <v>59</v>
      </c>
      <c r="H57" s="72" t="s">
        <v>59</v>
      </c>
      <c r="I57" s="93">
        <v>11</v>
      </c>
      <c r="J57" s="99">
        <v>13</v>
      </c>
      <c r="K57" s="99">
        <v>16</v>
      </c>
      <c r="L57" s="99">
        <v>8</v>
      </c>
      <c r="M57" s="99">
        <f>SUM(M43:M51,M53,M55)</f>
        <v>0</v>
      </c>
      <c r="N57" s="99">
        <v>13</v>
      </c>
      <c r="O57" s="99">
        <v>15</v>
      </c>
      <c r="P57" s="99">
        <v>13</v>
      </c>
      <c r="Q57" s="99">
        <v>12</v>
      </c>
      <c r="R57" s="99">
        <v>11</v>
      </c>
      <c r="S57" s="99">
        <v>13</v>
      </c>
      <c r="T57" s="143">
        <v>11</v>
      </c>
      <c r="U57" s="93">
        <v>136</v>
      </c>
      <c r="V57" s="157" t="s">
        <v>25</v>
      </c>
    </row>
    <row r="58" spans="1:22" ht="21" customHeight="1">
      <c r="A58" s="17" t="s">
        <v>41</v>
      </c>
      <c r="B58" s="34"/>
      <c r="C58" s="34"/>
      <c r="D58" s="34"/>
      <c r="E58" s="61" t="s">
        <v>59</v>
      </c>
      <c r="F58" s="61" t="s">
        <v>59</v>
      </c>
      <c r="G58" s="61" t="s">
        <v>59</v>
      </c>
      <c r="H58" s="78" t="s">
        <v>59</v>
      </c>
      <c r="I58" s="91">
        <v>13</v>
      </c>
      <c r="J58" s="101">
        <v>18</v>
      </c>
      <c r="K58" s="101">
        <v>22</v>
      </c>
      <c r="L58" s="101">
        <v>12</v>
      </c>
      <c r="M58" s="101">
        <f>M36+M41+M57</f>
        <v>0</v>
      </c>
      <c r="N58" s="101">
        <v>18</v>
      </c>
      <c r="O58" s="101">
        <v>21</v>
      </c>
      <c r="P58" s="101">
        <v>19</v>
      </c>
      <c r="Q58" s="101">
        <v>16</v>
      </c>
      <c r="R58" s="101">
        <v>15</v>
      </c>
      <c r="S58" s="101">
        <v>18</v>
      </c>
      <c r="T58" s="141">
        <v>14</v>
      </c>
      <c r="U58" s="152">
        <v>186</v>
      </c>
      <c r="V58" s="161" t="s">
        <v>25</v>
      </c>
    </row>
    <row r="59" spans="1:22" ht="18.7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S59" t="s">
        <v>68</v>
      </c>
      <c r="U59" s="154">
        <f>U57/U58*5</f>
        <v>3.655913978494624</v>
      </c>
      <c r="V59" s="163" t="s">
        <v>66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</sheetData>
  <mergeCells count="100"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2:V12"/>
    <mergeCell ref="A13:H13"/>
    <mergeCell ref="L13:R13"/>
    <mergeCell ref="M14:N14"/>
    <mergeCell ref="O14:Q14"/>
    <mergeCell ref="M15:N15"/>
    <mergeCell ref="O15:Q15"/>
    <mergeCell ref="M16:N16"/>
    <mergeCell ref="O16:Q16"/>
    <mergeCell ref="M17:N17"/>
    <mergeCell ref="O17:Q17"/>
    <mergeCell ref="A18:H18"/>
    <mergeCell ref="F19:H19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I35:T35"/>
    <mergeCell ref="B36:D36"/>
    <mergeCell ref="B37:D37"/>
    <mergeCell ref="B38:D38"/>
    <mergeCell ref="B39:D39"/>
    <mergeCell ref="B40:D40"/>
    <mergeCell ref="B41:D41"/>
    <mergeCell ref="A42:D42"/>
    <mergeCell ref="U42:V42"/>
    <mergeCell ref="C43:D43"/>
    <mergeCell ref="C44:D44"/>
    <mergeCell ref="C45:D45"/>
    <mergeCell ref="C46:D46"/>
    <mergeCell ref="C47:D47"/>
    <mergeCell ref="C48:D48"/>
    <mergeCell ref="C49:D49"/>
    <mergeCell ref="C50:D50"/>
    <mergeCell ref="F52:H52"/>
    <mergeCell ref="F54:H54"/>
    <mergeCell ref="F56:H56"/>
    <mergeCell ref="B57:D57"/>
    <mergeCell ref="A58:D58"/>
    <mergeCell ref="A59:O59"/>
    <mergeCell ref="B14:B15"/>
    <mergeCell ref="C14:C15"/>
    <mergeCell ref="D14:D15"/>
    <mergeCell ref="E14:E15"/>
    <mergeCell ref="F14:F15"/>
    <mergeCell ref="G14:G15"/>
    <mergeCell ref="A19:D20"/>
    <mergeCell ref="E19:E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V20"/>
    <mergeCell ref="F22:F23"/>
    <mergeCell ref="G22:G23"/>
    <mergeCell ref="H22:H23"/>
    <mergeCell ref="F24:F25"/>
    <mergeCell ref="G24:G25"/>
    <mergeCell ref="H24:H25"/>
    <mergeCell ref="B51:B56"/>
    <mergeCell ref="C51:C52"/>
    <mergeCell ref="E51:E52"/>
    <mergeCell ref="C53:C54"/>
    <mergeCell ref="E53:E54"/>
    <mergeCell ref="C55:C56"/>
    <mergeCell ref="E55:E56"/>
    <mergeCell ref="A21:A41"/>
    <mergeCell ref="A43:A57"/>
    <mergeCell ref="B43:B50"/>
  </mergeCells>
  <phoneticPr fontId="1"/>
  <pageMargins left="0.98425196850393704" right="0.39370078740157483" top="0.78740157480314965" bottom="0.59055118110236227" header="0.51181102362204722" footer="0.51181102362204722"/>
  <pageSetup paperSize="9" scale="65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小学校</vt:lpstr>
      <vt:lpstr>中学校</vt:lpstr>
    </vt:vector>
  </TitlesOfParts>
  <Company>愛知県学校給食会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愛知県学校給食会</dc:creator>
  <cp:lastModifiedBy>髙橋　雅大</cp:lastModifiedBy>
  <cp:lastPrinted>2025-11-07T00:24:16Z</cp:lastPrinted>
  <dcterms:created xsi:type="dcterms:W3CDTF">2004-12-21T04:10:02Z</dcterms:created>
  <dcterms:modified xsi:type="dcterms:W3CDTF">2025-11-27T10:34:32Z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2025-11-27T10:34:32Z</vt:filetime>
  </property>
</Properties>
</file>